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Агротрейд\Партнеры\РАБОС\Коммерческие предложения\Моющие средства\"/>
    </mc:Choice>
  </mc:AlternateContent>
  <bookViews>
    <workbookView xWindow="480" yWindow="60" windowWidth="18195" windowHeight="11760" activeTab="3"/>
  </bookViews>
  <sheets>
    <sheet name="Гигиена" sheetId="1" r:id="rId1"/>
    <sheet name="Дезинфекция" sheetId="2" r:id="rId2"/>
    <sheet name="Моющие" sheetId="3" r:id="rId3"/>
    <sheet name="Инсектоакарициды" sheetId="4" r:id="rId4"/>
  </sheets>
  <definedNames>
    <definedName name="_xlnm.Print_Titles" localSheetId="0">Гигиена!$18:$18</definedName>
    <definedName name="_xlnm.Print_Titles" localSheetId="1">Дезинфекция!$16:$16</definedName>
    <definedName name="_xlnm.Print_Titles" localSheetId="3">Инсектоакарициды!$16:$16</definedName>
    <definedName name="_xlnm.Print_Titles" localSheetId="2">Моющие!$16:$16</definedName>
  </definedNames>
  <calcPr calcId="152511"/>
</workbook>
</file>

<file path=xl/calcChain.xml><?xml version="1.0" encoding="utf-8"?>
<calcChain xmlns="http://schemas.openxmlformats.org/spreadsheetml/2006/main">
  <c r="H23" i="4" l="1"/>
  <c r="H19" i="4"/>
  <c r="H20" i="4"/>
  <c r="H21" i="4"/>
  <c r="H22" i="4"/>
  <c r="H18" i="4"/>
  <c r="H44" i="3"/>
  <c r="H41" i="3"/>
  <c r="H42" i="3"/>
  <c r="H43" i="3"/>
  <c r="H40" i="3"/>
  <c r="H37" i="3"/>
  <c r="H38" i="3"/>
  <c r="H36" i="3"/>
  <c r="H31" i="3"/>
  <c r="H32" i="3"/>
  <c r="H33" i="3"/>
  <c r="H34" i="3"/>
  <c r="H30" i="3"/>
  <c r="H28" i="3"/>
  <c r="H27" i="3"/>
  <c r="H19" i="3"/>
  <c r="H20" i="3"/>
  <c r="H21" i="3"/>
  <c r="H22" i="3"/>
  <c r="H23" i="3"/>
  <c r="H24" i="3"/>
  <c r="H25" i="3"/>
  <c r="H18" i="3"/>
  <c r="H35" i="2"/>
  <c r="H30" i="2"/>
  <c r="H31" i="2"/>
  <c r="H32" i="2"/>
  <c r="H33" i="2"/>
  <c r="H34" i="2"/>
  <c r="H29" i="2"/>
  <c r="H19" i="2"/>
  <c r="H20" i="2"/>
  <c r="H21" i="2"/>
  <c r="H22" i="2"/>
  <c r="H23" i="2"/>
  <c r="H24" i="2"/>
  <c r="H25" i="2"/>
  <c r="H26" i="2"/>
  <c r="H27" i="2"/>
  <c r="H18" i="2"/>
  <c r="H42" i="1"/>
  <c r="H40" i="1"/>
  <c r="H38" i="1"/>
  <c r="H36" i="1"/>
  <c r="H27" i="1"/>
  <c r="H28" i="1"/>
  <c r="H29" i="1"/>
  <c r="H30" i="1"/>
  <c r="H31" i="1"/>
  <c r="H32" i="1"/>
  <c r="H33" i="1"/>
  <c r="H34" i="1"/>
  <c r="H26" i="1"/>
  <c r="H21" i="1"/>
  <c r="H22" i="1"/>
  <c r="H23" i="1"/>
  <c r="H24" i="1"/>
  <c r="H20" i="1"/>
  <c r="H43" i="1" s="1"/>
</calcChain>
</file>

<file path=xl/sharedStrings.xml><?xml version="1.0" encoding="utf-8"?>
<sst xmlns="http://schemas.openxmlformats.org/spreadsheetml/2006/main" count="299" uniqueCount="193">
  <si>
    <t>Количество</t>
  </si>
  <si>
    <t>http://www.rabos.ru/</t>
  </si>
  <si>
    <t>ООО "РАБОС Интл."</t>
  </si>
  <si>
    <t xml:space="preserve"> +(495)785-71-21</t>
  </si>
  <si>
    <t xml:space="preserve">Заполните колонку "Количество" напротив нужного товара.
</t>
  </si>
  <si>
    <t>Колонка "Стоимость"  заполнятся автоматически.</t>
  </si>
  <si>
    <t>ООО «Центр дистрибуции «Агротрейд»</t>
  </si>
  <si>
    <t>тел. +7 (903) 707-15-71
e-mail: ifarming@ya.ru 
http://ifarming.ru</t>
  </si>
  <si>
    <t>Дистрибьютор:</t>
  </si>
  <si>
    <t>Клиент:</t>
  </si>
  <si>
    <t>наименование</t>
  </si>
  <si>
    <t>адрес местонахождения</t>
  </si>
  <si>
    <t>ФИО контактного лица</t>
  </si>
  <si>
    <t>Тел. Моб.</t>
  </si>
  <si>
    <t>e-mail:</t>
  </si>
  <si>
    <t xml:space="preserve">Справки по телефону:  +7-905-708-54-12 Иван Сергеевич Науменко - специалист по КРС, руководитель направления AktivPuls RABOS Intl. </t>
  </si>
  <si>
    <t>БЛАНК ЗАКАЗА</t>
  </si>
  <si>
    <t xml:space="preserve">Заполненную завку необходимо направить на e-mail: ifarming@ya.ru </t>
  </si>
  <si>
    <t>№
п/п</t>
  </si>
  <si>
    <t>Гигиена доения и вымени</t>
  </si>
  <si>
    <t>Наименование</t>
  </si>
  <si>
    <t>Описание</t>
  </si>
  <si>
    <t>Краткая информация о продукте</t>
  </si>
  <si>
    <t>Цена, руб. с НДС</t>
  </si>
  <si>
    <t>Стоимость, руб. с НДС</t>
  </si>
  <si>
    <t>КЕНОЦИДИН 100 Канистра 20 кг</t>
  </si>
  <si>
    <t>на основе 0,5% хлоргекседина</t>
  </si>
  <si>
    <t>КЕНОЛАК Канистра 10 л</t>
  </si>
  <si>
    <t>соли молочной кислоты</t>
  </si>
  <si>
    <t>КЕНОСТАРТ Канистра 20 л</t>
  </si>
  <si>
    <t>йод</t>
  </si>
  <si>
    <t>КЕНОПУР СТРОНГ Канистра 10 л</t>
  </si>
  <si>
    <t>соли органических кислот</t>
  </si>
  <si>
    <t>КЕНОТЕСТ+ дозатор Канистра 1 л</t>
  </si>
  <si>
    <t>анионные ПАВ</t>
  </si>
  <si>
    <t>1</t>
  </si>
  <si>
    <t>2</t>
  </si>
  <si>
    <t>3</t>
  </si>
  <si>
    <t>4</t>
  </si>
  <si>
    <t>5</t>
  </si>
  <si>
    <t>Обработка вымени после доения. Лечебно-профилактический препарат. Используется при нанесении методом окунания стаканчиком. Готовый раствор. Расход 4-5 мл на гол</t>
  </si>
  <si>
    <t>Определитель субклинических маститов на основе количественного анализа соматических клеток в молоке</t>
  </si>
  <si>
    <t>Для обработки вымени до доения на основе органических к-т. Применение в виде пены, спрея, подмывания. 30% при использовании пенного стаканчика. Ведро 50 мл. на 10 л. Спрей 10-15%. Расход один стаканчик раб. р-ра на 500 гол.</t>
  </si>
  <si>
    <t>Вспомогательные средства</t>
  </si>
  <si>
    <t>Салфетка Кенопур 1 уп. 50 шт.</t>
  </si>
  <si>
    <t>Стакан для пенящихся препаратов</t>
  </si>
  <si>
    <t>Дозатор на 5 л. канистру</t>
  </si>
  <si>
    <t>Дозатор на 25 л./60 л. канистру</t>
  </si>
  <si>
    <t>Стакан для непенящихся препаратов</t>
  </si>
  <si>
    <t>планшет для KENOTEST</t>
  </si>
  <si>
    <t>Распылитель 1 л.</t>
  </si>
  <si>
    <t>Для обработки вымени перед доением</t>
  </si>
  <si>
    <t>Стакан для обработки вымени перед доением</t>
  </si>
  <si>
    <t>Помпа для  5 л. канистр</t>
  </si>
  <si>
    <t>Помпа для  25-60 л. канистр</t>
  </si>
  <si>
    <t>Стакан для обработки вымени после доения</t>
  </si>
  <si>
    <t>Планшет для определения количества соматических клеток в молоке при помощи KENOTEST</t>
  </si>
  <si>
    <t>Распылитель объемом 1 л. ручной</t>
  </si>
  <si>
    <t>Прибор для измерения и контроля вакуума и пульсации компании InnovAg</t>
  </si>
  <si>
    <t>6</t>
  </si>
  <si>
    <t>7</t>
  </si>
  <si>
    <t>8</t>
  </si>
  <si>
    <t>9</t>
  </si>
  <si>
    <t>Педилайн Хуфкеа, Канистра 25 кг</t>
  </si>
  <si>
    <t>глютаральдегид</t>
  </si>
  <si>
    <t>Для профилактики заболеваний копыт, заболеваний межкопытной щели и некробактериоза. 2% р-р заполнения ванн 5 дней подряд в месяц</t>
  </si>
  <si>
    <t>Профилактика заболеваний копыт</t>
  </si>
  <si>
    <t>Профилактика кокцидиоза и криптоспоридиоза</t>
  </si>
  <si>
    <t>смесь аминов, хлорид бензалкониума</t>
  </si>
  <si>
    <t>КЕНОКОКС Канистра 10 л</t>
  </si>
  <si>
    <t>Высокоэффективное дезинвазионное средство для уничтожения ооцит кокцидий и криптоспоридий</t>
  </si>
  <si>
    <t>Кормовая добавка</t>
  </si>
  <si>
    <t>АГРОСИД  СУПЕР ОЛИГО Канистра 25 кг</t>
  </si>
  <si>
    <t>смесь органических кислот. Из расчета 2 мл. раствора на 1 л. молока. Готовый раствор. Не требует соблюдения температурного режима и времени выдержки</t>
  </si>
  <si>
    <t>Кормовая добавка для подкисления воды и сквашивания молока, и оптимизации пищеварения. Для закваски молока при выпойки телят для профилактики диспепсии. Рост патогенной микрофлоры подавляется, а на молочнокислую микрофлору не подавляет. На основе 5 органических кислот и хелатный комплекс меди и цинка.</t>
  </si>
  <si>
    <t>Конвейерная смазка</t>
  </si>
  <si>
    <t>В 60 Бочка 210 кг</t>
  </si>
  <si>
    <t>ПАВ, Амины, Уксусная кислота</t>
  </si>
  <si>
    <t>Смазка для движущихся частей конвейерной ленты с дезинфицирующим эффектом</t>
  </si>
  <si>
    <t>Всего</t>
  </si>
  <si>
    <t>Дезинфектанты</t>
  </si>
  <si>
    <t>СИД-2000 Канистра 10 кг</t>
  </si>
  <si>
    <t>уксусная кислота, надуксусная кислота, перекись водорода ЧАС, изопропиловый спирт</t>
  </si>
  <si>
    <t>ЭКО-ДЕЗ Канистра 20 кг</t>
  </si>
  <si>
    <t>КЕНО СИД 500 Канистра 20 л</t>
  </si>
  <si>
    <t>полимерные бигуаниды, ЧАС</t>
  </si>
  <si>
    <t>КЕНОСИД 2100 5% Канистра 25 кг</t>
  </si>
  <si>
    <t>уксусная кислота, надуксусная кислота, перекись водорода</t>
  </si>
  <si>
    <t>ВИРОЦИД Канистра 20 л</t>
  </si>
  <si>
    <t>глутаровый альдегид, ЧАС, изопропанол</t>
  </si>
  <si>
    <t>ВИРОЦИД Канистра 5 л</t>
  </si>
  <si>
    <t>ВИРОЦИД Емкость 600 л</t>
  </si>
  <si>
    <t>КИКСТАРТ Канистра 20 л</t>
  </si>
  <si>
    <t>уксусная кислота, надуксусная кислота, перекись водорода, ПАВ</t>
  </si>
  <si>
    <t>СИД-20 Канистра 25 кг</t>
  </si>
  <si>
    <t>формальдегид, глутаровый альдегид, ЧАС, глиоксаль, изопропанол</t>
  </si>
  <si>
    <t>СИД-1000 Канистра 25 кг</t>
  </si>
  <si>
    <t>10</t>
  </si>
  <si>
    <t>Для дезинфекции и очистки линий системы поения, технологичес-кого оборудования и инвентаря</t>
  </si>
  <si>
    <t>Для дезинфекции технологического оборудования, помещений и инвентаря</t>
  </si>
  <si>
    <t>Для дезинфекции технологического оборудования и дезинфекции тушек</t>
  </si>
  <si>
    <t>Дезинфекция помещений, оборудования, инвентаря на объектах с/х назначения, автотранспорта, дезбарьеров. Дезинфекция в присутствии животных методом пены, пролива и «холодного» тумана.</t>
  </si>
  <si>
    <t>Дезинфектант широкого спектра действия для животноводческих помещений, технологического оборудования,  инвентаря.</t>
  </si>
  <si>
    <t>Для дезинфекции и очистки систем водопоения.</t>
  </si>
  <si>
    <t>Дезинфектанты с моющим эффектом</t>
  </si>
  <si>
    <t>ДМ СИД-С Канистра 24 кг</t>
  </si>
  <si>
    <t>комплекс  щелочей, гипохлорит натрия, ПАВ</t>
  </si>
  <si>
    <t>ДМ СИД-С Бочка 1000 кг</t>
  </si>
  <si>
    <t>ДМ СИД-С Бочка 210 кг</t>
  </si>
  <si>
    <t>ДМ СИД Канистра 25 кг</t>
  </si>
  <si>
    <t>ДМ СИД Бочка 1000 кг</t>
  </si>
  <si>
    <t>ДМ СИД  Б Канистра 30 кг</t>
  </si>
  <si>
    <t>комплекс щелочей, метасиликат натрия, гипохлорит натрия, ПАВ</t>
  </si>
  <si>
    <t>Для мойки и  дезинфекции технологического оборудования, помещений и инвентаря</t>
  </si>
  <si>
    <t>Для циркуляционной мойки (CIP), таромоечных машин, инъектора</t>
  </si>
  <si>
    <t>Для маслодельного оборудования, тары, вешалов, циркуляционной (CIP) мойки</t>
  </si>
  <si>
    <r>
      <t xml:space="preserve">Заполненную завку необходимо направить на e-mail: </t>
    </r>
    <r>
      <rPr>
        <b/>
        <sz val="12"/>
        <color theme="1"/>
        <rFont val="Times New Roman"/>
        <family val="1"/>
        <charset val="204"/>
      </rPr>
      <t xml:space="preserve">ifarming@ya.ru </t>
    </r>
  </si>
  <si>
    <t>ДАТА составления:</t>
  </si>
  <si>
    <t>Моющие средства (щелочные)</t>
  </si>
  <si>
    <t>АЛКАЛУ-С Канистра 20 кг</t>
  </si>
  <si>
    <t>комплекс ПАВ</t>
  </si>
  <si>
    <t>БИО СИД-С Канистра 25 кг</t>
  </si>
  <si>
    <t>БИО ГЕЛЬ Канистра 10 кг</t>
  </si>
  <si>
    <t>комплекс щелочей, ПАВ</t>
  </si>
  <si>
    <t>БИО ГЕЛЬ Канистра 25 кг</t>
  </si>
  <si>
    <t>ДМ КЛИН СУПЕР Канистра 25 кг</t>
  </si>
  <si>
    <t>комплекс щелочей</t>
  </si>
  <si>
    <t>ДМ КЛИН ЭКО Канистра 25 кг</t>
  </si>
  <si>
    <t>ДМ ФОМ-С ЭКСТРА Канистра 25 кг</t>
  </si>
  <si>
    <t>ДЕЙРИ ДМ Канистра 25 кг</t>
  </si>
  <si>
    <t>гидроксид калия</t>
  </si>
  <si>
    <t>Мойка технологического оборудования из нестойких материалов</t>
  </si>
  <si>
    <t>Средство для удаления сложных органических загрязнений в животноводческих и иптицеводческих помещениях с клеточным оборудованием и на предприятиях по переработке</t>
  </si>
  <si>
    <t>Для циркуляционной мойки (CIP), таромоечных машин, инъектора в мягкой воде</t>
  </si>
  <si>
    <t>Мойка термического оборудования</t>
  </si>
  <si>
    <t xml:space="preserve">Для мойки доильного оборудования, циркуляционной мойки (CIP). Щелочное средство (05%-1,0%) для удаления органических загрязнений. Моющий и дезинфицирующий эффект. </t>
  </si>
  <si>
    <t>Моющие средства (нейтральные)</t>
  </si>
  <si>
    <t>БИО НЕТ+ Канистра 25 кг</t>
  </si>
  <si>
    <t>ХАЧОНЕТ Канистра 26 кг</t>
  </si>
  <si>
    <t>нитрил триуксусной кислоты, комплекс ПАВ</t>
  </si>
  <si>
    <t>Пенная мойка технологического оборудования из нестойких материалов</t>
  </si>
  <si>
    <t>Очистка инкубационного и др. оборудования из нестойких материалов</t>
  </si>
  <si>
    <t>Моющие средства (кислотные)</t>
  </si>
  <si>
    <t>НИТРА СИД Канистра 25 кг</t>
  </si>
  <si>
    <t>азотная кислота</t>
  </si>
  <si>
    <t>НИТРА СИД Бочка 1000 кг</t>
  </si>
  <si>
    <t>ФО СИД Канистра 25 кг</t>
  </si>
  <si>
    <t>Ортофосфорная кислота, серная кислота</t>
  </si>
  <si>
    <t>ТОРНАКС-С Канистра 24 кг</t>
  </si>
  <si>
    <t>Ортофосфорная кислота</t>
  </si>
  <si>
    <t>ДЕЙРИ ФО Канистра 25 кг</t>
  </si>
  <si>
    <t>фосфорная и серная кислоты</t>
  </si>
  <si>
    <t>Для циркуляционной мойки (CIP)</t>
  </si>
  <si>
    <t>Для циркуляционной мойки (CIP), тарамоечных машин, инъектора, удаление ржавчины</t>
  </si>
  <si>
    <t>Мойка технологического оборудования от минеральных загрязнений</t>
  </si>
  <si>
    <t>Для мойки доильного оборудования, циркуляционной мойки (CIP). Кислотное средство (05%-1,0%) для удаления неорганических загрязнений</t>
  </si>
  <si>
    <t>Моющие средства для твердых поверхностей, санузлов, автотранспорта</t>
  </si>
  <si>
    <t>ЭКШН ПЛЮС Канистра 10 л</t>
  </si>
  <si>
    <t>натрий кумол сульфонат</t>
  </si>
  <si>
    <t>ТРАНС НТ+ Канистра 10 кг</t>
  </si>
  <si>
    <t>2-метилпентан, тринатриевая соль</t>
  </si>
  <si>
    <t>ПРО КЛИН-2 Канистра 26 кг</t>
  </si>
  <si>
    <t>нитрил триуксусная кислота, ПАВ</t>
  </si>
  <si>
    <t>Универсальное щелочное чистящее средство для любых видов поверхностей (оборудования, полы, стены, автомобили, холодильники и др.)</t>
  </si>
  <si>
    <t>Средство для машинного мытья полов</t>
  </si>
  <si>
    <t>Средство для мойки автотранспорта от дорожной грязи и ГСМ</t>
  </si>
  <si>
    <t>Кожные антисептики, мыло</t>
  </si>
  <si>
    <t>КЕНОСЕПТ-Г Канистра 5 л</t>
  </si>
  <si>
    <t>хлоргексидин, изопропиловый  спирт</t>
  </si>
  <si>
    <t>КЕНОСЕПТ-Л Канистра 5 л</t>
  </si>
  <si>
    <t>КЕНОДЕРМ Канистра 5 л</t>
  </si>
  <si>
    <t>хлоргексидин, изопропиловый  спирт, ПАВ</t>
  </si>
  <si>
    <t>КЕНОПРО Канистра 10 кг</t>
  </si>
  <si>
    <t>ЧАС, ПАВ</t>
  </si>
  <si>
    <t>Гелиевый антисептик. Дезинфек-ция рук в период между мойками</t>
  </si>
  <si>
    <t>Антисептический раствор. Дезинфекция рук в санпропускниках</t>
  </si>
  <si>
    <t>Мыло жидкое с дезинфицирующим эффектом (кожный антисептик)</t>
  </si>
  <si>
    <t>Шампунь с дезинфицирующим эффектом для гигиенической обработки животных</t>
  </si>
  <si>
    <t>MiniTest II / МИНИ ТЕСТ II</t>
  </si>
  <si>
    <t>ДРАКЕР 10.2 Канистра 5 л</t>
  </si>
  <si>
    <t>ТЕТРАМЕТРИН ЦИПЕРМЕТРИН ПБО</t>
  </si>
  <si>
    <t>ДЮРАСИД ИС Канистра 5 л</t>
  </si>
  <si>
    <t>ТЕТРАМЕТРИН ПЕРМЕТРИН ПБО</t>
  </si>
  <si>
    <t>МОСКИТА Упаковка 2,5 кг</t>
  </si>
  <si>
    <t>ИМИДАКЛОПРИД</t>
  </si>
  <si>
    <t>ФЛАЙ КЛИН Упаковка 400 г</t>
  </si>
  <si>
    <t>АЗАМЕТИФОС</t>
  </si>
  <si>
    <t>ЛАРВА КЛИН Упаковка 2 кг</t>
  </si>
  <si>
    <t>ЦИРОМАЗИН</t>
  </si>
  <si>
    <t>ИНСЕКТОАКАРИЦИД ПРОТИВ ВСЕХ ВИДОВ ВРЕДНЫХ ЧЛЕНИСТОНОГИХ</t>
  </si>
  <si>
    <t>ИНСЕКТИЦИДНОЕ СРЕДСТВО ДЛЯ БОРЬБЫ СО ВЗРОСЛЫМИ ОСОБЯМИ МУХ</t>
  </si>
  <si>
    <t>ЛАРВИЦИДНОЕ СРЕДСТВО ДЛЯ УНИЧТОЖЕНИЯ ЛИЧИНОК НАСЕКОМЫХ</t>
  </si>
  <si>
    <t>Инсектоакарициды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</si>
</sst>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8" tint="-0.49998474074526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6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" fontId="3" fillId="0" borderId="5" xfId="0" applyNumberFormat="1" applyFont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6" fillId="0" borderId="0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0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 shrinkToFit="1"/>
      <protection locked="0"/>
    </xf>
    <xf numFmtId="0" fontId="9" fillId="0" borderId="5" xfId="1" applyFont="1" applyFill="1" applyBorder="1" applyAlignment="1" applyProtection="1">
      <alignment horizontal="center" vertical="center" wrapText="1"/>
    </xf>
    <xf numFmtId="0" fontId="9" fillId="0" borderId="5" xfId="1" applyFont="1" applyFill="1" applyBorder="1" applyAlignment="1" applyProtection="1">
      <alignment horizontal="center" vertical="center"/>
    </xf>
    <xf numFmtId="0" fontId="9" fillId="0" borderId="5" xfId="1" applyFont="1" applyFill="1" applyBorder="1" applyAlignment="1" applyProtection="1">
      <alignment horizontal="center" vertical="center" wrapText="1"/>
      <protection locked="0"/>
    </xf>
    <xf numFmtId="49" fontId="7" fillId="3" borderId="5" xfId="0" applyNumberFormat="1" applyFont="1" applyFill="1" applyBorder="1" applyAlignment="1" applyProtection="1">
      <alignment horizontal="center" vertical="center" shrinkToFit="1"/>
    </xf>
    <xf numFmtId="49" fontId="7" fillId="0" borderId="5" xfId="0" applyNumberFormat="1" applyFont="1" applyBorder="1" applyAlignment="1" applyProtection="1">
      <alignment horizontal="center" vertical="center" shrinkToFit="1"/>
    </xf>
    <xf numFmtId="3" fontId="3" fillId="0" borderId="5" xfId="0" applyNumberFormat="1" applyFont="1" applyBorder="1" applyAlignment="1" applyProtection="1">
      <alignment horizontal="center" vertical="center"/>
      <protection locked="0"/>
    </xf>
    <xf numFmtId="4" fontId="3" fillId="0" borderId="5" xfId="0" applyNumberFormat="1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4" fontId="3" fillId="4" borderId="5" xfId="0" applyNumberFormat="1" applyFont="1" applyFill="1" applyBorder="1" applyAlignment="1" applyProtection="1">
      <alignment horizontal="center" vertical="center"/>
    </xf>
    <xf numFmtId="0" fontId="3" fillId="4" borderId="7" xfId="0" applyFont="1" applyFill="1" applyBorder="1" applyAlignment="1" applyProtection="1">
      <alignment horizontal="center" vertical="center"/>
      <protection locked="0"/>
    </xf>
    <xf numFmtId="0" fontId="3" fillId="4" borderId="8" xfId="0" applyFont="1" applyFill="1" applyBorder="1" applyAlignment="1" applyProtection="1">
      <alignment horizontal="center" vertical="center"/>
      <protection locked="0"/>
    </xf>
    <xf numFmtId="0" fontId="3" fillId="4" borderId="9" xfId="0" applyFont="1" applyFill="1" applyBorder="1" applyAlignment="1" applyProtection="1">
      <alignment horizontal="center" vertical="center"/>
      <protection locked="0"/>
    </xf>
    <xf numFmtId="0" fontId="3" fillId="4" borderId="5" xfId="0" applyFont="1" applyFill="1" applyBorder="1" applyAlignment="1" applyProtection="1">
      <alignment horizontal="center" vertical="center"/>
      <protection locked="0"/>
    </xf>
    <xf numFmtId="4" fontId="3" fillId="4" borderId="5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49" fontId="7" fillId="3" borderId="6" xfId="0" applyNumberFormat="1" applyFont="1" applyFill="1" applyBorder="1" applyAlignment="1" applyProtection="1">
      <alignment horizontal="center" vertical="center" shrinkToFit="1"/>
    </xf>
  </cellXfs>
  <cellStyles count="2">
    <cellStyle name="Обычный" xfId="0" builtinId="0"/>
    <cellStyle name="Плохо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207168</xdr:colOff>
      <xdr:row>2</xdr:row>
      <xdr:rowOff>9524</xdr:rowOff>
    </xdr:from>
    <xdr:to>
      <xdr:col>2</xdr:col>
      <xdr:colOff>1686175</xdr:colOff>
      <xdr:row>3</xdr:row>
      <xdr:rowOff>466836</xdr:rowOff>
    </xdr:to>
    <xdr:pic>
      <xdr:nvPicPr>
        <xdr:cNvPr id="47" name="Рисунок 4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3118" y="409574"/>
          <a:ext cx="1479007" cy="657337"/>
        </a:xfrm>
        <a:prstGeom prst="rect">
          <a:avLst/>
        </a:prstGeom>
      </xdr:spPr>
    </xdr:pic>
    <xdr:clientData/>
  </xdr:twoCellAnchor>
  <xdr:twoCellAnchor editAs="oneCell">
    <xdr:from>
      <xdr:col>4</xdr:col>
      <xdr:colOff>219075</xdr:colOff>
      <xdr:row>1</xdr:row>
      <xdr:rowOff>161925</xdr:rowOff>
    </xdr:from>
    <xdr:to>
      <xdr:col>7</xdr:col>
      <xdr:colOff>427990</xdr:colOff>
      <xdr:row>3</xdr:row>
      <xdr:rowOff>422275</xdr:rowOff>
    </xdr:to>
    <xdr:pic>
      <xdr:nvPicPr>
        <xdr:cNvPr id="48" name="Рисунок 47" descr="D:\Работа\Агротрейд\Реклама Сайт\сайт\лого\лого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361950"/>
          <a:ext cx="1285240" cy="660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197643</xdr:colOff>
      <xdr:row>2</xdr:row>
      <xdr:rowOff>19049</xdr:rowOff>
    </xdr:from>
    <xdr:to>
      <xdr:col>2</xdr:col>
      <xdr:colOff>1676650</xdr:colOff>
      <xdr:row>3</xdr:row>
      <xdr:rowOff>476361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3593" y="400049"/>
          <a:ext cx="1479007" cy="657337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2</xdr:row>
      <xdr:rowOff>47625</xdr:rowOff>
    </xdr:from>
    <xdr:to>
      <xdr:col>7</xdr:col>
      <xdr:colOff>323215</xdr:colOff>
      <xdr:row>3</xdr:row>
      <xdr:rowOff>508000</xdr:rowOff>
    </xdr:to>
    <xdr:pic>
      <xdr:nvPicPr>
        <xdr:cNvPr id="3" name="Рисунок 2" descr="D:\Работа\Агротрейд\Реклама Сайт\сайт\лого\лого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428625"/>
          <a:ext cx="1285240" cy="660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197643</xdr:colOff>
      <xdr:row>2</xdr:row>
      <xdr:rowOff>19049</xdr:rowOff>
    </xdr:from>
    <xdr:to>
      <xdr:col>2</xdr:col>
      <xdr:colOff>1676650</xdr:colOff>
      <xdr:row>3</xdr:row>
      <xdr:rowOff>476361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0268" y="419099"/>
          <a:ext cx="1479007" cy="657337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2</xdr:row>
      <xdr:rowOff>47625</xdr:rowOff>
    </xdr:from>
    <xdr:to>
      <xdr:col>7</xdr:col>
      <xdr:colOff>323215</xdr:colOff>
      <xdr:row>3</xdr:row>
      <xdr:rowOff>508000</xdr:rowOff>
    </xdr:to>
    <xdr:pic>
      <xdr:nvPicPr>
        <xdr:cNvPr id="3" name="Рисунок 2" descr="D:\Работа\Агротрейд\Реклама Сайт\сайт\лого\лого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447675"/>
          <a:ext cx="1285240" cy="660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197643</xdr:colOff>
      <xdr:row>2</xdr:row>
      <xdr:rowOff>19049</xdr:rowOff>
    </xdr:from>
    <xdr:to>
      <xdr:col>2</xdr:col>
      <xdr:colOff>1676650</xdr:colOff>
      <xdr:row>3</xdr:row>
      <xdr:rowOff>476361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0268" y="419099"/>
          <a:ext cx="1479007" cy="657337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2</xdr:row>
      <xdr:rowOff>47625</xdr:rowOff>
    </xdr:from>
    <xdr:to>
      <xdr:col>7</xdr:col>
      <xdr:colOff>323215</xdr:colOff>
      <xdr:row>3</xdr:row>
      <xdr:rowOff>508000</xdr:rowOff>
    </xdr:to>
    <xdr:pic>
      <xdr:nvPicPr>
        <xdr:cNvPr id="3" name="Рисунок 2" descr="D:\Работа\Агротрейд\Реклама Сайт\сайт\лого\лого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447675"/>
          <a:ext cx="1285240" cy="660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showGridLines="0" topLeftCell="A37" zoomScaleNormal="100" workbookViewId="0">
      <selection activeCell="D53" sqref="D53"/>
    </sheetView>
  </sheetViews>
  <sheetFormatPr defaultColWidth="11.42578125" defaultRowHeight="15.75" x14ac:dyDescent="0.25"/>
  <cols>
    <col min="1" max="1" width="6.42578125" style="4" customWidth="1"/>
    <col min="2" max="2" width="21.85546875" style="4" customWidth="1"/>
    <col min="3" max="3" width="32.85546875" style="4" customWidth="1"/>
    <col min="4" max="4" width="52.7109375" style="4" customWidth="1"/>
    <col min="5" max="5" width="16.140625" style="4" customWidth="1"/>
    <col min="6" max="7" width="18.5703125" style="4" hidden="1" customWidth="1"/>
    <col min="8" max="8" width="22.5703125" style="4" customWidth="1"/>
    <col min="9" max="16384" width="11.42578125" style="4"/>
  </cols>
  <sheetData>
    <row r="1" spans="1:8" x14ac:dyDescent="0.25">
      <c r="A1" s="6"/>
      <c r="B1" s="7" t="s">
        <v>16</v>
      </c>
      <c r="C1" s="14" t="s">
        <v>117</v>
      </c>
      <c r="D1" s="32"/>
      <c r="E1" s="6"/>
      <c r="F1" s="6"/>
      <c r="G1" s="8" t="s">
        <v>2</v>
      </c>
      <c r="H1" s="6"/>
    </row>
    <row r="2" spans="1:8" x14ac:dyDescent="0.25">
      <c r="A2" s="7"/>
      <c r="B2" s="6"/>
      <c r="C2" s="6"/>
      <c r="D2" s="6"/>
      <c r="E2" s="6"/>
      <c r="F2" s="6"/>
      <c r="G2" s="8"/>
      <c r="H2" s="6"/>
    </row>
    <row r="3" spans="1:8" x14ac:dyDescent="0.25">
      <c r="A3" s="9" t="s">
        <v>8</v>
      </c>
      <c r="B3" s="6"/>
      <c r="C3" s="6"/>
      <c r="D3" s="10" t="s">
        <v>6</v>
      </c>
      <c r="E3" s="6"/>
      <c r="F3" s="6"/>
      <c r="G3" s="8" t="s">
        <v>1</v>
      </c>
      <c r="H3" s="6"/>
    </row>
    <row r="4" spans="1:8" ht="47.25" x14ac:dyDescent="0.25">
      <c r="A4" s="11"/>
      <c r="B4" s="6"/>
      <c r="C4" s="6"/>
      <c r="D4" s="12" t="s">
        <v>7</v>
      </c>
      <c r="E4" s="6"/>
      <c r="F4" s="6"/>
      <c r="G4" s="8" t="s">
        <v>3</v>
      </c>
      <c r="H4" s="6"/>
    </row>
    <row r="5" spans="1:8" x14ac:dyDescent="0.25">
      <c r="A5" s="11"/>
      <c r="B5" s="6"/>
      <c r="C5" s="6"/>
      <c r="D5" s="13"/>
      <c r="E5" s="6"/>
      <c r="F5" s="6"/>
      <c r="G5" s="8"/>
      <c r="H5" s="6"/>
    </row>
    <row r="6" spans="1:8" x14ac:dyDescent="0.25">
      <c r="A6" s="9" t="s">
        <v>9</v>
      </c>
      <c r="B6" s="6"/>
      <c r="C6" s="14" t="s">
        <v>10</v>
      </c>
      <c r="D6" s="15"/>
      <c r="E6" s="16"/>
      <c r="F6" s="16"/>
      <c r="G6" s="16"/>
      <c r="H6" s="17"/>
    </row>
    <row r="7" spans="1:8" x14ac:dyDescent="0.25">
      <c r="A7" s="7"/>
      <c r="B7" s="6"/>
      <c r="C7" s="14" t="s">
        <v>11</v>
      </c>
      <c r="D7" s="15"/>
      <c r="E7" s="16"/>
      <c r="F7" s="16"/>
      <c r="G7" s="16"/>
      <c r="H7" s="17"/>
    </row>
    <row r="8" spans="1:8" x14ac:dyDescent="0.25">
      <c r="A8" s="7"/>
      <c r="B8" s="6"/>
      <c r="C8" s="14" t="s">
        <v>12</v>
      </c>
      <c r="D8" s="15"/>
      <c r="E8" s="16"/>
      <c r="F8" s="16"/>
      <c r="G8" s="16"/>
      <c r="H8" s="17"/>
    </row>
    <row r="9" spans="1:8" x14ac:dyDescent="0.25">
      <c r="A9" s="7"/>
      <c r="B9" s="6"/>
      <c r="C9" s="14" t="s">
        <v>13</v>
      </c>
      <c r="D9" s="15"/>
      <c r="E9" s="16"/>
      <c r="F9" s="16"/>
      <c r="G9" s="16"/>
      <c r="H9" s="17"/>
    </row>
    <row r="10" spans="1:8" x14ac:dyDescent="0.25">
      <c r="A10" s="7"/>
      <c r="B10" s="6"/>
      <c r="C10" s="14" t="s">
        <v>14</v>
      </c>
      <c r="D10" s="15"/>
      <c r="E10" s="16"/>
      <c r="F10" s="16"/>
      <c r="G10" s="16"/>
      <c r="H10" s="17"/>
    </row>
    <row r="11" spans="1:8" x14ac:dyDescent="0.25">
      <c r="A11" s="7"/>
      <c r="B11" s="6"/>
      <c r="C11" s="6"/>
      <c r="D11" s="10"/>
      <c r="E11" s="6"/>
      <c r="F11" s="6"/>
      <c r="G11" s="8"/>
      <c r="H11" s="6"/>
    </row>
    <row r="12" spans="1:8" x14ac:dyDescent="0.25">
      <c r="A12" s="9" t="s">
        <v>4</v>
      </c>
      <c r="B12" s="18"/>
      <c r="C12" s="10"/>
      <c r="D12" s="19"/>
      <c r="E12" s="6"/>
      <c r="F12" s="6"/>
      <c r="G12" s="6"/>
      <c r="H12" s="6"/>
    </row>
    <row r="13" spans="1:8" ht="15.75" customHeight="1" x14ac:dyDescent="0.25">
      <c r="B13" s="20"/>
      <c r="C13" s="10"/>
      <c r="D13" s="21" t="s">
        <v>15</v>
      </c>
      <c r="E13" s="21"/>
      <c r="F13" s="21"/>
      <c r="G13" s="21"/>
      <c r="H13" s="21"/>
    </row>
    <row r="14" spans="1:8" x14ac:dyDescent="0.25">
      <c r="A14" s="9" t="s">
        <v>5</v>
      </c>
      <c r="B14" s="20"/>
      <c r="C14" s="10"/>
      <c r="D14" s="21"/>
      <c r="E14" s="21"/>
      <c r="F14" s="21"/>
      <c r="G14" s="21"/>
      <c r="H14" s="21"/>
    </row>
    <row r="15" spans="1:8" x14ac:dyDescent="0.25">
      <c r="A15" s="9"/>
      <c r="B15" s="20"/>
      <c r="C15" s="10"/>
      <c r="D15" s="19"/>
      <c r="E15" s="6"/>
      <c r="F15" s="6"/>
      <c r="G15" s="6"/>
      <c r="H15" s="6"/>
    </row>
    <row r="16" spans="1:8" x14ac:dyDescent="0.25">
      <c r="A16" s="9" t="s">
        <v>17</v>
      </c>
      <c r="B16" s="20"/>
      <c r="C16" s="10"/>
      <c r="D16" s="19"/>
      <c r="E16" s="6"/>
      <c r="F16" s="6"/>
      <c r="G16" s="6"/>
      <c r="H16" s="6"/>
    </row>
    <row r="17" spans="1:8" x14ac:dyDescent="0.25">
      <c r="A17" s="11"/>
      <c r="B17" s="6"/>
      <c r="C17" s="6"/>
      <c r="D17" s="6"/>
      <c r="E17" s="6"/>
      <c r="F17" s="6"/>
      <c r="G17" s="6"/>
      <c r="H17" s="6"/>
    </row>
    <row r="18" spans="1:8" ht="31.5" x14ac:dyDescent="0.25">
      <c r="A18" s="22" t="s">
        <v>18</v>
      </c>
      <c r="B18" s="23" t="s">
        <v>20</v>
      </c>
      <c r="C18" s="23" t="s">
        <v>21</v>
      </c>
      <c r="D18" s="23" t="s">
        <v>22</v>
      </c>
      <c r="E18" s="24" t="s">
        <v>0</v>
      </c>
      <c r="F18" s="22"/>
      <c r="G18" s="22" t="s">
        <v>23</v>
      </c>
      <c r="H18" s="22" t="s">
        <v>24</v>
      </c>
    </row>
    <row r="19" spans="1:8" x14ac:dyDescent="0.25">
      <c r="A19" s="25" t="s">
        <v>19</v>
      </c>
      <c r="B19" s="25"/>
      <c r="C19" s="25"/>
      <c r="D19" s="25"/>
      <c r="E19" s="25"/>
      <c r="F19" s="25"/>
      <c r="G19" s="25"/>
      <c r="H19" s="25"/>
    </row>
    <row r="20" spans="1:8" ht="63" x14ac:dyDescent="0.25">
      <c r="A20" s="26" t="s">
        <v>35</v>
      </c>
      <c r="B20" s="1" t="s">
        <v>25</v>
      </c>
      <c r="C20" s="1" t="s">
        <v>26</v>
      </c>
      <c r="D20" s="1" t="s">
        <v>40</v>
      </c>
      <c r="E20" s="27"/>
      <c r="F20" s="28"/>
      <c r="G20" s="2">
        <v>5989.1</v>
      </c>
      <c r="H20" s="28">
        <f>E20*G20</f>
        <v>0</v>
      </c>
    </row>
    <row r="21" spans="1:8" ht="31.5" x14ac:dyDescent="0.25">
      <c r="A21" s="26" t="s">
        <v>36</v>
      </c>
      <c r="B21" s="1" t="s">
        <v>27</v>
      </c>
      <c r="C21" s="1" t="s">
        <v>28</v>
      </c>
      <c r="D21" s="1"/>
      <c r="E21" s="27"/>
      <c r="F21" s="28"/>
      <c r="G21" s="2">
        <v>3280.86</v>
      </c>
      <c r="H21" s="28">
        <f>E21*G21</f>
        <v>0</v>
      </c>
    </row>
    <row r="22" spans="1:8" ht="31.5" x14ac:dyDescent="0.25">
      <c r="A22" s="26" t="s">
        <v>37</v>
      </c>
      <c r="B22" s="1" t="s">
        <v>29</v>
      </c>
      <c r="C22" s="1" t="s">
        <v>30</v>
      </c>
      <c r="D22" s="1"/>
      <c r="E22" s="27"/>
      <c r="F22" s="28"/>
      <c r="G22" s="2">
        <v>5390.19</v>
      </c>
      <c r="H22" s="28">
        <f t="shared" ref="H22:H42" si="0">E22*G22</f>
        <v>0</v>
      </c>
    </row>
    <row r="23" spans="1:8" ht="78.75" x14ac:dyDescent="0.25">
      <c r="A23" s="26" t="s">
        <v>38</v>
      </c>
      <c r="B23" s="1" t="s">
        <v>31</v>
      </c>
      <c r="C23" s="1" t="s">
        <v>32</v>
      </c>
      <c r="D23" s="1" t="s">
        <v>42</v>
      </c>
      <c r="E23" s="27"/>
      <c r="F23" s="28"/>
      <c r="G23" s="2">
        <v>3662.39</v>
      </c>
      <c r="H23" s="28">
        <f t="shared" si="0"/>
        <v>0</v>
      </c>
    </row>
    <row r="24" spans="1:8" ht="47.25" x14ac:dyDescent="0.25">
      <c r="A24" s="26" t="s">
        <v>39</v>
      </c>
      <c r="B24" s="1" t="s">
        <v>33</v>
      </c>
      <c r="C24" s="1" t="s">
        <v>34</v>
      </c>
      <c r="D24" s="1" t="s">
        <v>41</v>
      </c>
      <c r="E24" s="27"/>
      <c r="F24" s="28"/>
      <c r="G24" s="1">
        <v>487.94</v>
      </c>
      <c r="H24" s="28">
        <f t="shared" si="0"/>
        <v>0</v>
      </c>
    </row>
    <row r="25" spans="1:8" x14ac:dyDescent="0.25">
      <c r="A25" s="25" t="s">
        <v>43</v>
      </c>
      <c r="B25" s="25"/>
      <c r="C25" s="25"/>
      <c r="D25" s="25"/>
      <c r="E25" s="25"/>
      <c r="F25" s="25"/>
      <c r="G25" s="25"/>
      <c r="H25" s="25"/>
    </row>
    <row r="26" spans="1:8" ht="30.75" customHeight="1" x14ac:dyDescent="0.25">
      <c r="A26" s="26" t="s">
        <v>35</v>
      </c>
      <c r="B26" s="43" t="s">
        <v>44</v>
      </c>
      <c r="C26" s="44"/>
      <c r="D26" s="1" t="s">
        <v>51</v>
      </c>
      <c r="E26" s="27"/>
      <c r="F26" s="28"/>
      <c r="G26" s="1">
        <v>22.01</v>
      </c>
      <c r="H26" s="28">
        <f t="shared" si="0"/>
        <v>0</v>
      </c>
    </row>
    <row r="27" spans="1:8" ht="30.75" customHeight="1" x14ac:dyDescent="0.25">
      <c r="A27" s="26" t="s">
        <v>36</v>
      </c>
      <c r="B27" s="43" t="s">
        <v>45</v>
      </c>
      <c r="C27" s="44"/>
      <c r="D27" s="1" t="s">
        <v>52</v>
      </c>
      <c r="E27" s="27"/>
      <c r="F27" s="28"/>
      <c r="G27" s="1">
        <v>888.96</v>
      </c>
      <c r="H27" s="28">
        <f t="shared" si="0"/>
        <v>0</v>
      </c>
    </row>
    <row r="28" spans="1:8" ht="30.75" customHeight="1" x14ac:dyDescent="0.25">
      <c r="A28" s="26" t="s">
        <v>37</v>
      </c>
      <c r="B28" s="43" t="s">
        <v>46</v>
      </c>
      <c r="C28" s="44"/>
      <c r="D28" s="1" t="s">
        <v>53</v>
      </c>
      <c r="E28" s="27"/>
      <c r="F28" s="28"/>
      <c r="G28" s="1">
        <v>268.95999999999998</v>
      </c>
      <c r="H28" s="28">
        <f t="shared" si="0"/>
        <v>0</v>
      </c>
    </row>
    <row r="29" spans="1:8" ht="30.75" customHeight="1" x14ac:dyDescent="0.25">
      <c r="A29" s="26" t="s">
        <v>38</v>
      </c>
      <c r="B29" s="43" t="s">
        <v>47</v>
      </c>
      <c r="C29" s="44"/>
      <c r="D29" s="1" t="s">
        <v>54</v>
      </c>
      <c r="E29" s="27"/>
      <c r="F29" s="28"/>
      <c r="G29" s="2">
        <v>2350.35</v>
      </c>
      <c r="H29" s="28">
        <f t="shared" si="0"/>
        <v>0</v>
      </c>
    </row>
    <row r="30" spans="1:8" ht="30.75" customHeight="1" x14ac:dyDescent="0.25">
      <c r="A30" s="26" t="s">
        <v>39</v>
      </c>
      <c r="B30" s="43" t="s">
        <v>48</v>
      </c>
      <c r="C30" s="44"/>
      <c r="D30" s="1" t="s">
        <v>55</v>
      </c>
      <c r="E30" s="27"/>
      <c r="F30" s="28"/>
      <c r="G30" s="1">
        <v>523.41</v>
      </c>
      <c r="H30" s="28">
        <f t="shared" si="0"/>
        <v>0</v>
      </c>
    </row>
    <row r="31" spans="1:8" ht="30.75" customHeight="1" x14ac:dyDescent="0.25">
      <c r="A31" s="26" t="s">
        <v>59</v>
      </c>
      <c r="B31" s="43" t="s">
        <v>49</v>
      </c>
      <c r="C31" s="44"/>
      <c r="D31" s="1" t="s">
        <v>56</v>
      </c>
      <c r="E31" s="27"/>
      <c r="F31" s="28"/>
      <c r="G31" s="1">
        <v>135.46</v>
      </c>
      <c r="H31" s="28">
        <f t="shared" si="0"/>
        <v>0</v>
      </c>
    </row>
    <row r="32" spans="1:8" ht="30.75" customHeight="1" x14ac:dyDescent="0.25">
      <c r="A32" s="26" t="s">
        <v>60</v>
      </c>
      <c r="B32" s="43" t="s">
        <v>50</v>
      </c>
      <c r="C32" s="44"/>
      <c r="D32" s="1" t="s">
        <v>57</v>
      </c>
      <c r="E32" s="27"/>
      <c r="F32" s="28"/>
      <c r="G32" s="1">
        <v>128.58000000000001</v>
      </c>
      <c r="H32" s="28">
        <f t="shared" si="0"/>
        <v>0</v>
      </c>
    </row>
    <row r="33" spans="1:8" ht="30.75" customHeight="1" x14ac:dyDescent="0.25">
      <c r="A33" s="26" t="s">
        <v>61</v>
      </c>
      <c r="B33" s="43" t="s">
        <v>50</v>
      </c>
      <c r="C33" s="44"/>
      <c r="D33" s="1" t="s">
        <v>57</v>
      </c>
      <c r="E33" s="27"/>
      <c r="F33" s="28"/>
      <c r="G33" s="1">
        <v>176.73</v>
      </c>
      <c r="H33" s="28">
        <f t="shared" si="0"/>
        <v>0</v>
      </c>
    </row>
    <row r="34" spans="1:8" ht="30.75" customHeight="1" x14ac:dyDescent="0.25">
      <c r="A34" s="26" t="s">
        <v>62</v>
      </c>
      <c r="B34" s="43" t="s">
        <v>178</v>
      </c>
      <c r="C34" s="44"/>
      <c r="D34" s="1" t="s">
        <v>58</v>
      </c>
      <c r="E34" s="27"/>
      <c r="F34" s="28"/>
      <c r="G34" s="2">
        <v>56049.72</v>
      </c>
      <c r="H34" s="28">
        <f t="shared" si="0"/>
        <v>0</v>
      </c>
    </row>
    <row r="35" spans="1:8" x14ac:dyDescent="0.25">
      <c r="A35" s="25" t="s">
        <v>66</v>
      </c>
      <c r="B35" s="25"/>
      <c r="C35" s="25"/>
      <c r="D35" s="25"/>
      <c r="E35" s="25"/>
      <c r="F35" s="25"/>
      <c r="G35" s="25"/>
      <c r="H35" s="25"/>
    </row>
    <row r="36" spans="1:8" ht="63" x14ac:dyDescent="0.25">
      <c r="A36" s="29">
        <v>1</v>
      </c>
      <c r="B36" s="1" t="s">
        <v>63</v>
      </c>
      <c r="C36" s="1" t="s">
        <v>64</v>
      </c>
      <c r="D36" s="1" t="s">
        <v>65</v>
      </c>
      <c r="E36" s="29"/>
      <c r="F36" s="29"/>
      <c r="G36" s="5">
        <v>11340.66</v>
      </c>
      <c r="H36" s="28">
        <f t="shared" si="0"/>
        <v>0</v>
      </c>
    </row>
    <row r="37" spans="1:8" x14ac:dyDescent="0.25">
      <c r="A37" s="25" t="s">
        <v>67</v>
      </c>
      <c r="B37" s="25"/>
      <c r="C37" s="25"/>
      <c r="D37" s="25"/>
      <c r="E37" s="25"/>
      <c r="F37" s="25"/>
      <c r="G37" s="25"/>
      <c r="H37" s="25"/>
    </row>
    <row r="38" spans="1:8" ht="31.5" x14ac:dyDescent="0.25">
      <c r="A38" s="29">
        <v>1</v>
      </c>
      <c r="B38" s="1" t="s">
        <v>69</v>
      </c>
      <c r="C38" s="1" t="s">
        <v>68</v>
      </c>
      <c r="D38" s="1" t="s">
        <v>70</v>
      </c>
      <c r="E38" s="29"/>
      <c r="F38" s="29"/>
      <c r="G38" s="2">
        <v>14528.87</v>
      </c>
      <c r="H38" s="28">
        <f t="shared" si="0"/>
        <v>0</v>
      </c>
    </row>
    <row r="39" spans="1:8" x14ac:dyDescent="0.25">
      <c r="A39" s="25" t="s">
        <v>71</v>
      </c>
      <c r="B39" s="25"/>
      <c r="C39" s="25"/>
      <c r="D39" s="25"/>
      <c r="E39" s="25"/>
      <c r="F39" s="25"/>
      <c r="G39" s="25"/>
      <c r="H39" s="25"/>
    </row>
    <row r="40" spans="1:8" ht="118.5" customHeight="1" x14ac:dyDescent="0.25">
      <c r="A40" s="29">
        <v>1</v>
      </c>
      <c r="B40" s="1" t="s">
        <v>72</v>
      </c>
      <c r="C40" s="1" t="s">
        <v>73</v>
      </c>
      <c r="D40" s="1" t="s">
        <v>74</v>
      </c>
      <c r="E40" s="29"/>
      <c r="F40" s="29"/>
      <c r="G40" s="2">
        <v>10457.58</v>
      </c>
      <c r="H40" s="28">
        <f t="shared" si="0"/>
        <v>0</v>
      </c>
    </row>
    <row r="41" spans="1:8" x14ac:dyDescent="0.25">
      <c r="A41" s="25" t="s">
        <v>75</v>
      </c>
      <c r="B41" s="25"/>
      <c r="C41" s="25"/>
      <c r="D41" s="25"/>
      <c r="E41" s="25"/>
      <c r="F41" s="25"/>
      <c r="G41" s="25"/>
      <c r="H41" s="25"/>
    </row>
    <row r="42" spans="1:8" ht="31.5" x14ac:dyDescent="0.25">
      <c r="A42" s="29">
        <v>1</v>
      </c>
      <c r="B42" s="1" t="s">
        <v>76</v>
      </c>
      <c r="C42" s="1" t="s">
        <v>77</v>
      </c>
      <c r="D42" s="1" t="s">
        <v>78</v>
      </c>
      <c r="E42" s="29"/>
      <c r="F42" s="29"/>
      <c r="G42" s="2">
        <v>66192.289999999994</v>
      </c>
      <c r="H42" s="28">
        <f t="shared" si="0"/>
        <v>0</v>
      </c>
    </row>
    <row r="43" spans="1:8" ht="26.25" customHeight="1" x14ac:dyDescent="0.25">
      <c r="A43" s="33" t="s">
        <v>79</v>
      </c>
      <c r="B43" s="34"/>
      <c r="C43" s="34"/>
      <c r="D43" s="34"/>
      <c r="E43" s="35"/>
      <c r="F43" s="36"/>
      <c r="G43" s="36"/>
      <c r="H43" s="37">
        <f>SUM(H20:H24)+SUM(H26:H34)+H36+H38+H40+H42</f>
        <v>0</v>
      </c>
    </row>
  </sheetData>
  <mergeCells count="22">
    <mergeCell ref="A41:H41"/>
    <mergeCell ref="D13:H14"/>
    <mergeCell ref="A43:E43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H35"/>
    <mergeCell ref="A37:H37"/>
    <mergeCell ref="A39:H39"/>
    <mergeCell ref="A19:H19"/>
    <mergeCell ref="A25:H25"/>
    <mergeCell ref="D6:H6"/>
    <mergeCell ref="D7:H7"/>
    <mergeCell ref="D8:H8"/>
    <mergeCell ref="D9:H9"/>
    <mergeCell ref="D10:H10"/>
  </mergeCells>
  <printOptions horizontalCentered="1"/>
  <pageMargins left="0.39370078740157483" right="0.70866141732283472" top="0.51181102362204722" bottom="0.51181102362204722" header="0.31496062992125984" footer="0.31496062992125984"/>
  <pageSetup paperSize="9" scale="59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showGridLines="0" topLeftCell="A26" zoomScaleNormal="100" workbookViewId="0">
      <selection activeCell="A35" sqref="A35:H35"/>
    </sheetView>
  </sheetViews>
  <sheetFormatPr defaultColWidth="11.42578125" defaultRowHeight="15" x14ac:dyDescent="0.25"/>
  <cols>
    <col min="1" max="1" width="6.42578125" style="3" customWidth="1"/>
    <col min="2" max="2" width="22.85546875" style="3" customWidth="1"/>
    <col min="3" max="3" width="32.85546875" style="3" customWidth="1"/>
    <col min="4" max="4" width="52.7109375" style="3" customWidth="1"/>
    <col min="5" max="5" width="15.28515625" style="3" customWidth="1"/>
    <col min="6" max="7" width="18.5703125" style="3" hidden="1" customWidth="1"/>
    <col min="8" max="8" width="22.140625" style="3" customWidth="1"/>
    <col min="9" max="16384" width="11.42578125" style="3"/>
  </cols>
  <sheetData>
    <row r="1" spans="1:8" ht="15.75" x14ac:dyDescent="0.25">
      <c r="A1" s="6"/>
      <c r="B1" s="7" t="s">
        <v>16</v>
      </c>
      <c r="C1" s="14" t="s">
        <v>117</v>
      </c>
      <c r="D1" s="32"/>
      <c r="E1" s="6"/>
      <c r="F1" s="6"/>
      <c r="G1" s="8" t="s">
        <v>2</v>
      </c>
      <c r="H1" s="6"/>
    </row>
    <row r="2" spans="1:8" ht="15.75" x14ac:dyDescent="0.25">
      <c r="A2" s="7"/>
      <c r="B2" s="6"/>
      <c r="C2" s="6"/>
      <c r="D2" s="6"/>
      <c r="E2" s="6"/>
      <c r="F2" s="6"/>
      <c r="G2" s="8"/>
      <c r="H2" s="6"/>
    </row>
    <row r="3" spans="1:8" ht="15.75" x14ac:dyDescent="0.25">
      <c r="A3" s="9" t="s">
        <v>8</v>
      </c>
      <c r="B3" s="6"/>
      <c r="C3" s="6"/>
      <c r="D3" s="10" t="s">
        <v>6</v>
      </c>
      <c r="E3" s="6"/>
      <c r="F3" s="6"/>
      <c r="G3" s="8" t="s">
        <v>1</v>
      </c>
      <c r="H3" s="6"/>
    </row>
    <row r="4" spans="1:8" ht="47.25" x14ac:dyDescent="0.25">
      <c r="A4" s="11"/>
      <c r="B4" s="6"/>
      <c r="C4" s="6"/>
      <c r="D4" s="12" t="s">
        <v>7</v>
      </c>
      <c r="E4" s="6"/>
      <c r="F4" s="6"/>
      <c r="G4" s="8" t="s">
        <v>3</v>
      </c>
      <c r="H4" s="6"/>
    </row>
    <row r="5" spans="1:8" ht="15.75" x14ac:dyDescent="0.25">
      <c r="A5" s="11"/>
      <c r="B5" s="6"/>
      <c r="C5" s="6"/>
      <c r="D5" s="13"/>
      <c r="E5" s="6"/>
      <c r="F5" s="6"/>
      <c r="G5" s="8"/>
      <c r="H5" s="6"/>
    </row>
    <row r="6" spans="1:8" ht="15.75" x14ac:dyDescent="0.25">
      <c r="A6" s="9" t="s">
        <v>9</v>
      </c>
      <c r="B6" s="6"/>
      <c r="C6" s="14" t="s">
        <v>10</v>
      </c>
      <c r="D6" s="15"/>
      <c r="E6" s="16"/>
      <c r="F6" s="16"/>
      <c r="G6" s="16"/>
      <c r="H6" s="17"/>
    </row>
    <row r="7" spans="1:8" ht="15.75" x14ac:dyDescent="0.25">
      <c r="A7" s="7"/>
      <c r="B7" s="6"/>
      <c r="C7" s="14" t="s">
        <v>11</v>
      </c>
      <c r="D7" s="15"/>
      <c r="E7" s="16"/>
      <c r="F7" s="16"/>
      <c r="G7" s="16"/>
      <c r="H7" s="17"/>
    </row>
    <row r="8" spans="1:8" ht="15.75" x14ac:dyDescent="0.25">
      <c r="A8" s="7"/>
      <c r="B8" s="6"/>
      <c r="C8" s="14" t="s">
        <v>12</v>
      </c>
      <c r="D8" s="15"/>
      <c r="E8" s="16"/>
      <c r="F8" s="16"/>
      <c r="G8" s="16"/>
      <c r="H8" s="17"/>
    </row>
    <row r="9" spans="1:8" ht="15.75" x14ac:dyDescent="0.25">
      <c r="A9" s="7"/>
      <c r="B9" s="6"/>
      <c r="C9" s="14" t="s">
        <v>13</v>
      </c>
      <c r="D9" s="15"/>
      <c r="E9" s="16"/>
      <c r="F9" s="16"/>
      <c r="G9" s="16"/>
      <c r="H9" s="17"/>
    </row>
    <row r="10" spans="1:8" ht="15.75" x14ac:dyDescent="0.25">
      <c r="A10" s="7"/>
      <c r="B10" s="6"/>
      <c r="C10" s="14" t="s">
        <v>14</v>
      </c>
      <c r="D10" s="15"/>
      <c r="E10" s="16"/>
      <c r="F10" s="16"/>
      <c r="G10" s="16"/>
      <c r="H10" s="17"/>
    </row>
    <row r="11" spans="1:8" ht="15.75" x14ac:dyDescent="0.25">
      <c r="B11" s="6"/>
      <c r="C11" s="6"/>
      <c r="D11" s="10"/>
      <c r="E11" s="6"/>
      <c r="F11" s="6"/>
      <c r="G11" s="8"/>
      <c r="H11" s="6"/>
    </row>
    <row r="12" spans="1:8" ht="40.5" customHeight="1" x14ac:dyDescent="0.25">
      <c r="B12" s="18"/>
      <c r="C12" s="10"/>
      <c r="D12" s="21" t="s">
        <v>15</v>
      </c>
      <c r="E12" s="21"/>
      <c r="F12" s="21"/>
      <c r="G12" s="21"/>
      <c r="H12" s="21"/>
    </row>
    <row r="13" spans="1:8" ht="15.75" x14ac:dyDescent="0.25">
      <c r="A13" s="11" t="s">
        <v>4</v>
      </c>
      <c r="B13" s="20"/>
      <c r="C13" s="10"/>
    </row>
    <row r="14" spans="1:8" ht="15.75" x14ac:dyDescent="0.25">
      <c r="A14" s="11" t="s">
        <v>5</v>
      </c>
      <c r="B14" s="20"/>
      <c r="C14" s="10"/>
    </row>
    <row r="15" spans="1:8" ht="28.5" customHeight="1" x14ac:dyDescent="0.25">
      <c r="A15" s="11" t="s">
        <v>116</v>
      </c>
      <c r="B15" s="20"/>
      <c r="C15" s="10"/>
      <c r="D15" s="19"/>
      <c r="E15" s="6"/>
      <c r="F15" s="6"/>
      <c r="G15" s="6"/>
      <c r="H15" s="6"/>
    </row>
    <row r="16" spans="1:8" s="4" customFormat="1" ht="31.5" x14ac:dyDescent="0.25">
      <c r="A16" s="22" t="s">
        <v>18</v>
      </c>
      <c r="B16" s="23" t="s">
        <v>20</v>
      </c>
      <c r="C16" s="23" t="s">
        <v>21</v>
      </c>
      <c r="D16" s="23" t="s">
        <v>22</v>
      </c>
      <c r="E16" s="24" t="s">
        <v>0</v>
      </c>
      <c r="F16" s="22"/>
      <c r="G16" s="22" t="s">
        <v>23</v>
      </c>
      <c r="H16" s="22" t="s">
        <v>24</v>
      </c>
    </row>
    <row r="17" spans="1:8" s="4" customFormat="1" ht="15.75" x14ac:dyDescent="0.25">
      <c r="A17" s="25" t="s">
        <v>80</v>
      </c>
      <c r="B17" s="25"/>
      <c r="C17" s="25"/>
      <c r="D17" s="25"/>
      <c r="E17" s="25"/>
      <c r="F17" s="25"/>
      <c r="G17" s="25"/>
      <c r="H17" s="25"/>
    </row>
    <row r="18" spans="1:8" s="4" customFormat="1" ht="52.5" customHeight="1" x14ac:dyDescent="0.25">
      <c r="A18" s="26" t="s">
        <v>35</v>
      </c>
      <c r="B18" s="1" t="s">
        <v>81</v>
      </c>
      <c r="C18" s="30" t="s">
        <v>82</v>
      </c>
      <c r="D18" s="1" t="s">
        <v>98</v>
      </c>
      <c r="E18" s="1"/>
      <c r="F18" s="28"/>
      <c r="G18" s="2">
        <v>5207.43</v>
      </c>
      <c r="H18" s="28">
        <f>E18*G18</f>
        <v>0</v>
      </c>
    </row>
    <row r="19" spans="1:8" s="4" customFormat="1" ht="52.5" customHeight="1" x14ac:dyDescent="0.25">
      <c r="A19" s="26" t="s">
        <v>36</v>
      </c>
      <c r="B19" s="1" t="s">
        <v>83</v>
      </c>
      <c r="C19" s="30"/>
      <c r="D19" s="1" t="s">
        <v>99</v>
      </c>
      <c r="E19" s="1"/>
      <c r="F19" s="28"/>
      <c r="G19" s="2">
        <v>4603.92</v>
      </c>
      <c r="H19" s="28">
        <f t="shared" ref="H19:H34" si="0">E19*G19</f>
        <v>0</v>
      </c>
    </row>
    <row r="20" spans="1:8" s="4" customFormat="1" ht="52.5" customHeight="1" x14ac:dyDescent="0.25">
      <c r="A20" s="26" t="s">
        <v>37</v>
      </c>
      <c r="B20" s="1" t="s">
        <v>84</v>
      </c>
      <c r="C20" s="1" t="s">
        <v>85</v>
      </c>
      <c r="D20" s="1" t="s">
        <v>99</v>
      </c>
      <c r="E20" s="1"/>
      <c r="F20" s="28"/>
      <c r="G20" s="2">
        <v>9070.9599999999991</v>
      </c>
      <c r="H20" s="28">
        <f t="shared" si="0"/>
        <v>0</v>
      </c>
    </row>
    <row r="21" spans="1:8" s="4" customFormat="1" ht="52.5" customHeight="1" x14ac:dyDescent="0.25">
      <c r="A21" s="26" t="s">
        <v>38</v>
      </c>
      <c r="B21" s="1" t="s">
        <v>86</v>
      </c>
      <c r="C21" s="1" t="s">
        <v>87</v>
      </c>
      <c r="D21" s="1" t="s">
        <v>100</v>
      </c>
      <c r="E21" s="1"/>
      <c r="F21" s="28"/>
      <c r="G21" s="2">
        <v>6037.38</v>
      </c>
      <c r="H21" s="28">
        <f t="shared" si="0"/>
        <v>0</v>
      </c>
    </row>
    <row r="22" spans="1:8" s="4" customFormat="1" ht="52.5" customHeight="1" x14ac:dyDescent="0.25">
      <c r="A22" s="26" t="s">
        <v>39</v>
      </c>
      <c r="B22" s="1" t="s">
        <v>88</v>
      </c>
      <c r="C22" s="30" t="s">
        <v>89</v>
      </c>
      <c r="D22" s="30" t="s">
        <v>101</v>
      </c>
      <c r="E22" s="1"/>
      <c r="F22" s="28"/>
      <c r="G22" s="2">
        <v>12306.67</v>
      </c>
      <c r="H22" s="28">
        <f t="shared" si="0"/>
        <v>0</v>
      </c>
    </row>
    <row r="23" spans="1:8" ht="52.5" customHeight="1" x14ac:dyDescent="0.25">
      <c r="A23" s="26" t="s">
        <v>59</v>
      </c>
      <c r="B23" s="1" t="s">
        <v>90</v>
      </c>
      <c r="C23" s="30"/>
      <c r="D23" s="30"/>
      <c r="E23" s="1"/>
      <c r="F23" s="29"/>
      <c r="G23" s="2">
        <v>3392.62</v>
      </c>
      <c r="H23" s="28">
        <f t="shared" si="0"/>
        <v>0</v>
      </c>
    </row>
    <row r="24" spans="1:8" ht="52.5" customHeight="1" x14ac:dyDescent="0.25">
      <c r="A24" s="26" t="s">
        <v>60</v>
      </c>
      <c r="B24" s="1" t="s">
        <v>91</v>
      </c>
      <c r="C24" s="30"/>
      <c r="D24" s="30"/>
      <c r="E24" s="1"/>
      <c r="F24" s="29"/>
      <c r="G24" s="2">
        <v>359133.47</v>
      </c>
      <c r="H24" s="28">
        <f t="shared" si="0"/>
        <v>0</v>
      </c>
    </row>
    <row r="25" spans="1:8" ht="52.5" customHeight="1" x14ac:dyDescent="0.25">
      <c r="A25" s="26" t="s">
        <v>61</v>
      </c>
      <c r="B25" s="1" t="s">
        <v>92</v>
      </c>
      <c r="C25" s="1" t="s">
        <v>93</v>
      </c>
      <c r="D25" s="1" t="s">
        <v>99</v>
      </c>
      <c r="E25" s="1"/>
      <c r="F25" s="29"/>
      <c r="G25" s="2">
        <v>9090.92</v>
      </c>
      <c r="H25" s="28">
        <f t="shared" si="0"/>
        <v>0</v>
      </c>
    </row>
    <row r="26" spans="1:8" ht="52.5" customHeight="1" x14ac:dyDescent="0.25">
      <c r="A26" s="26" t="s">
        <v>62</v>
      </c>
      <c r="B26" s="1" t="s">
        <v>94</v>
      </c>
      <c r="C26" s="1" t="s">
        <v>95</v>
      </c>
      <c r="D26" s="1" t="s">
        <v>102</v>
      </c>
      <c r="E26" s="1"/>
      <c r="F26" s="29"/>
      <c r="G26" s="2">
        <v>9204.5400000000009</v>
      </c>
      <c r="H26" s="28">
        <f t="shared" si="0"/>
        <v>0</v>
      </c>
    </row>
    <row r="27" spans="1:8" ht="52.5" customHeight="1" x14ac:dyDescent="0.25">
      <c r="A27" s="26" t="s">
        <v>97</v>
      </c>
      <c r="B27" s="1" t="s">
        <v>96</v>
      </c>
      <c r="C27" s="1" t="s">
        <v>87</v>
      </c>
      <c r="D27" s="1" t="s">
        <v>103</v>
      </c>
      <c r="E27" s="1"/>
      <c r="F27" s="29"/>
      <c r="G27" s="2">
        <v>6870.53</v>
      </c>
      <c r="H27" s="28">
        <f t="shared" si="0"/>
        <v>0</v>
      </c>
    </row>
    <row r="28" spans="1:8" ht="52.5" customHeight="1" x14ac:dyDescent="0.25">
      <c r="A28" s="25" t="s">
        <v>104</v>
      </c>
      <c r="B28" s="25"/>
      <c r="C28" s="25"/>
      <c r="D28" s="25"/>
      <c r="E28" s="25"/>
      <c r="F28" s="25"/>
      <c r="G28" s="25"/>
      <c r="H28" s="25"/>
    </row>
    <row r="29" spans="1:8" ht="52.5" customHeight="1" x14ac:dyDescent="0.25">
      <c r="A29" s="29">
        <v>1</v>
      </c>
      <c r="B29" s="31" t="s">
        <v>105</v>
      </c>
      <c r="C29" s="30" t="s">
        <v>106</v>
      </c>
      <c r="D29" s="30" t="s">
        <v>113</v>
      </c>
      <c r="E29" s="1"/>
      <c r="F29" s="29"/>
      <c r="G29" s="2">
        <v>3831.64</v>
      </c>
      <c r="H29" s="28">
        <f t="shared" si="0"/>
        <v>0</v>
      </c>
    </row>
    <row r="30" spans="1:8" ht="52.5" customHeight="1" x14ac:dyDescent="0.25">
      <c r="A30" s="29">
        <v>2</v>
      </c>
      <c r="B30" s="31" t="s">
        <v>107</v>
      </c>
      <c r="C30" s="30"/>
      <c r="D30" s="30"/>
      <c r="E30" s="1"/>
      <c r="F30" s="29"/>
      <c r="G30" s="2">
        <v>154925.49</v>
      </c>
      <c r="H30" s="28">
        <f t="shared" si="0"/>
        <v>0</v>
      </c>
    </row>
    <row r="31" spans="1:8" ht="52.5" customHeight="1" x14ac:dyDescent="0.25">
      <c r="A31" s="29">
        <v>3</v>
      </c>
      <c r="B31" s="31" t="s">
        <v>108</v>
      </c>
      <c r="C31" s="30"/>
      <c r="D31" s="30"/>
      <c r="E31" s="1"/>
      <c r="F31" s="29"/>
      <c r="G31" s="2">
        <v>32265.63</v>
      </c>
      <c r="H31" s="28">
        <f t="shared" si="0"/>
        <v>0</v>
      </c>
    </row>
    <row r="32" spans="1:8" ht="52.5" customHeight="1" x14ac:dyDescent="0.25">
      <c r="A32" s="29">
        <v>4</v>
      </c>
      <c r="B32" s="31" t="s">
        <v>109</v>
      </c>
      <c r="C32" s="1" t="s">
        <v>106</v>
      </c>
      <c r="D32" s="1" t="s">
        <v>114</v>
      </c>
      <c r="E32" s="1"/>
      <c r="F32" s="29"/>
      <c r="G32" s="2">
        <v>3074.58</v>
      </c>
      <c r="H32" s="28">
        <f t="shared" si="0"/>
        <v>0</v>
      </c>
    </row>
    <row r="33" spans="1:8" ht="52.5" customHeight="1" x14ac:dyDescent="0.25">
      <c r="A33" s="29">
        <v>5</v>
      </c>
      <c r="B33" s="31" t="s">
        <v>110</v>
      </c>
      <c r="C33" s="1" t="s">
        <v>106</v>
      </c>
      <c r="D33" s="1" t="s">
        <v>114</v>
      </c>
      <c r="E33" s="1"/>
      <c r="F33" s="29"/>
      <c r="G33" s="2">
        <v>112995.22</v>
      </c>
      <c r="H33" s="28">
        <f t="shared" si="0"/>
        <v>0</v>
      </c>
    </row>
    <row r="34" spans="1:8" ht="52.5" customHeight="1" x14ac:dyDescent="0.25">
      <c r="A34" s="29">
        <v>6</v>
      </c>
      <c r="B34" s="31" t="s">
        <v>111</v>
      </c>
      <c r="C34" s="1" t="s">
        <v>112</v>
      </c>
      <c r="D34" s="1" t="s">
        <v>115</v>
      </c>
      <c r="E34" s="1"/>
      <c r="F34" s="29"/>
      <c r="G34" s="2">
        <v>7057.51</v>
      </c>
      <c r="H34" s="28">
        <f t="shared" si="0"/>
        <v>0</v>
      </c>
    </row>
    <row r="35" spans="1:8" ht="25.5" customHeight="1" x14ac:dyDescent="0.25">
      <c r="A35" s="38" t="s">
        <v>79</v>
      </c>
      <c r="B35" s="39"/>
      <c r="C35" s="39"/>
      <c r="D35" s="39"/>
      <c r="E35" s="40"/>
      <c r="F35" s="41"/>
      <c r="G35" s="42">
        <v>7058.51</v>
      </c>
      <c r="H35" s="37">
        <f>SUM(H18:H27)+SUM(H29:H34)</f>
        <v>0</v>
      </c>
    </row>
  </sheetData>
  <mergeCells count="14">
    <mergeCell ref="A35:E35"/>
    <mergeCell ref="C18:C19"/>
    <mergeCell ref="C22:C24"/>
    <mergeCell ref="D22:D24"/>
    <mergeCell ref="A28:H28"/>
    <mergeCell ref="C29:C31"/>
    <mergeCell ref="D29:D31"/>
    <mergeCell ref="A17:H17"/>
    <mergeCell ref="D6:H6"/>
    <mergeCell ref="D7:H7"/>
    <mergeCell ref="D8:H8"/>
    <mergeCell ref="D9:H9"/>
    <mergeCell ref="D10:H10"/>
    <mergeCell ref="D12:H12"/>
  </mergeCells>
  <printOptions horizontalCentered="1"/>
  <pageMargins left="0.39370078740157483" right="0.70866141732283472" top="0.51181102362204722" bottom="0.51181102362204722" header="0.31496062992125984" footer="0.31496062992125984"/>
  <pageSetup paperSize="9" scale="59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showGridLines="0" topLeftCell="A34" zoomScaleNormal="100" workbookViewId="0">
      <selection activeCell="D48" sqref="D48"/>
    </sheetView>
  </sheetViews>
  <sheetFormatPr defaultColWidth="11.42578125" defaultRowHeight="15" x14ac:dyDescent="0.25"/>
  <cols>
    <col min="1" max="1" width="6.42578125" style="3" customWidth="1"/>
    <col min="2" max="2" width="22.85546875" style="3" customWidth="1"/>
    <col min="3" max="3" width="32.85546875" style="3" customWidth="1"/>
    <col min="4" max="4" width="54.42578125" style="3" customWidth="1"/>
    <col min="5" max="5" width="15.28515625" style="3" customWidth="1"/>
    <col min="6" max="7" width="18.5703125" style="3" hidden="1" customWidth="1"/>
    <col min="8" max="8" width="24.28515625" style="3" customWidth="1"/>
    <col min="9" max="16384" width="11.42578125" style="3"/>
  </cols>
  <sheetData>
    <row r="1" spans="1:8" ht="15.75" x14ac:dyDescent="0.25">
      <c r="A1" s="6"/>
      <c r="B1" s="7" t="s">
        <v>16</v>
      </c>
      <c r="C1" s="14" t="s">
        <v>117</v>
      </c>
      <c r="D1" s="32"/>
      <c r="E1" s="6"/>
      <c r="F1" s="6"/>
      <c r="G1" s="8" t="s">
        <v>2</v>
      </c>
      <c r="H1" s="6"/>
    </row>
    <row r="2" spans="1:8" ht="15.75" x14ac:dyDescent="0.25">
      <c r="A2" s="7"/>
      <c r="B2" s="6"/>
      <c r="C2" s="6"/>
      <c r="D2" s="6"/>
      <c r="E2" s="6"/>
      <c r="F2" s="6"/>
      <c r="G2" s="8"/>
      <c r="H2" s="6"/>
    </row>
    <row r="3" spans="1:8" ht="15.75" x14ac:dyDescent="0.25">
      <c r="A3" s="9" t="s">
        <v>8</v>
      </c>
      <c r="B3" s="6"/>
      <c r="C3" s="6"/>
      <c r="D3" s="10" t="s">
        <v>6</v>
      </c>
      <c r="E3" s="6"/>
      <c r="F3" s="6"/>
      <c r="G3" s="8" t="s">
        <v>1</v>
      </c>
      <c r="H3" s="6"/>
    </row>
    <row r="4" spans="1:8" ht="47.25" x14ac:dyDescent="0.25">
      <c r="A4" s="11"/>
      <c r="B4" s="6"/>
      <c r="C4" s="6"/>
      <c r="D4" s="12" t="s">
        <v>7</v>
      </c>
      <c r="E4" s="6"/>
      <c r="F4" s="6"/>
      <c r="G4" s="8" t="s">
        <v>3</v>
      </c>
      <c r="H4" s="6"/>
    </row>
    <row r="5" spans="1:8" ht="15.75" x14ac:dyDescent="0.25">
      <c r="A5" s="11"/>
      <c r="B5" s="6"/>
      <c r="C5" s="6"/>
      <c r="D5" s="13"/>
      <c r="E5" s="6"/>
      <c r="F5" s="6"/>
      <c r="G5" s="8"/>
      <c r="H5" s="6"/>
    </row>
    <row r="6" spans="1:8" ht="15.75" x14ac:dyDescent="0.25">
      <c r="A6" s="9" t="s">
        <v>9</v>
      </c>
      <c r="B6" s="6"/>
      <c r="C6" s="14" t="s">
        <v>10</v>
      </c>
      <c r="D6" s="15"/>
      <c r="E6" s="16"/>
      <c r="F6" s="16"/>
      <c r="G6" s="16"/>
      <c r="H6" s="17"/>
    </row>
    <row r="7" spans="1:8" ht="15.75" x14ac:dyDescent="0.25">
      <c r="A7" s="7"/>
      <c r="B7" s="6"/>
      <c r="C7" s="14" t="s">
        <v>11</v>
      </c>
      <c r="D7" s="15"/>
      <c r="E7" s="16"/>
      <c r="F7" s="16"/>
      <c r="G7" s="16"/>
      <c r="H7" s="17"/>
    </row>
    <row r="8" spans="1:8" ht="15.75" x14ac:dyDescent="0.25">
      <c r="A8" s="7"/>
      <c r="B8" s="6"/>
      <c r="C8" s="14" t="s">
        <v>12</v>
      </c>
      <c r="D8" s="15"/>
      <c r="E8" s="16"/>
      <c r="F8" s="16"/>
      <c r="G8" s="16"/>
      <c r="H8" s="17"/>
    </row>
    <row r="9" spans="1:8" ht="15.75" x14ac:dyDescent="0.25">
      <c r="A9" s="7"/>
      <c r="B9" s="6"/>
      <c r="C9" s="14" t="s">
        <v>13</v>
      </c>
      <c r="D9" s="15"/>
      <c r="E9" s="16"/>
      <c r="F9" s="16"/>
      <c r="G9" s="16"/>
      <c r="H9" s="17"/>
    </row>
    <row r="10" spans="1:8" ht="15.75" x14ac:dyDescent="0.25">
      <c r="A10" s="7"/>
      <c r="B10" s="6"/>
      <c r="C10" s="14" t="s">
        <v>14</v>
      </c>
      <c r="D10" s="15"/>
      <c r="E10" s="16"/>
      <c r="F10" s="16"/>
      <c r="G10" s="16"/>
      <c r="H10" s="17"/>
    </row>
    <row r="11" spans="1:8" ht="15.75" x14ac:dyDescent="0.25">
      <c r="B11" s="6"/>
      <c r="C11" s="6"/>
      <c r="D11" s="10"/>
      <c r="E11" s="6"/>
      <c r="F11" s="6"/>
      <c r="G11" s="8"/>
      <c r="H11" s="6"/>
    </row>
    <row r="12" spans="1:8" ht="40.5" customHeight="1" x14ac:dyDescent="0.25">
      <c r="B12" s="18"/>
      <c r="C12" s="10"/>
      <c r="D12" s="21" t="s">
        <v>15</v>
      </c>
      <c r="E12" s="21"/>
      <c r="F12" s="21"/>
      <c r="G12" s="21"/>
      <c r="H12" s="21"/>
    </row>
    <row r="13" spans="1:8" ht="15.75" x14ac:dyDescent="0.25">
      <c r="A13" s="11" t="s">
        <v>4</v>
      </c>
      <c r="B13" s="20"/>
      <c r="C13" s="10"/>
    </row>
    <row r="14" spans="1:8" ht="15.75" x14ac:dyDescent="0.25">
      <c r="A14" s="11" t="s">
        <v>5</v>
      </c>
      <c r="B14" s="20"/>
      <c r="C14" s="10"/>
    </row>
    <row r="15" spans="1:8" ht="28.5" customHeight="1" x14ac:dyDescent="0.25">
      <c r="A15" s="11" t="s">
        <v>116</v>
      </c>
      <c r="B15" s="20"/>
      <c r="C15" s="10"/>
      <c r="D15" s="19"/>
      <c r="E15" s="6"/>
      <c r="F15" s="6"/>
      <c r="G15" s="6"/>
      <c r="H15" s="6"/>
    </row>
    <row r="16" spans="1:8" s="4" customFormat="1" ht="31.5" x14ac:dyDescent="0.25">
      <c r="A16" s="22" t="s">
        <v>18</v>
      </c>
      <c r="B16" s="23" t="s">
        <v>20</v>
      </c>
      <c r="C16" s="23" t="s">
        <v>21</v>
      </c>
      <c r="D16" s="23" t="s">
        <v>22</v>
      </c>
      <c r="E16" s="24" t="s">
        <v>0</v>
      </c>
      <c r="F16" s="22"/>
      <c r="G16" s="22" t="s">
        <v>23</v>
      </c>
      <c r="H16" s="22" t="s">
        <v>24</v>
      </c>
    </row>
    <row r="17" spans="1:8" s="4" customFormat="1" ht="15.75" x14ac:dyDescent="0.25">
      <c r="A17" s="25" t="s">
        <v>118</v>
      </c>
      <c r="B17" s="25"/>
      <c r="C17" s="25"/>
      <c r="D17" s="25"/>
      <c r="E17" s="25"/>
      <c r="F17" s="25"/>
      <c r="G17" s="25"/>
      <c r="H17" s="25"/>
    </row>
    <row r="18" spans="1:8" ht="52.5" customHeight="1" x14ac:dyDescent="0.25">
      <c r="A18" s="29">
        <v>1</v>
      </c>
      <c r="B18" s="1" t="s">
        <v>119</v>
      </c>
      <c r="C18" s="30" t="s">
        <v>120</v>
      </c>
      <c r="D18" s="30" t="s">
        <v>131</v>
      </c>
      <c r="E18" s="1"/>
      <c r="F18" s="29"/>
      <c r="G18" s="2">
        <v>4876.22</v>
      </c>
      <c r="H18" s="28">
        <f>E18*G18</f>
        <v>0</v>
      </c>
    </row>
    <row r="19" spans="1:8" ht="52.5" customHeight="1" x14ac:dyDescent="0.25">
      <c r="A19" s="29">
        <v>2</v>
      </c>
      <c r="B19" s="1" t="s">
        <v>121</v>
      </c>
      <c r="C19" s="30"/>
      <c r="D19" s="30"/>
      <c r="E19" s="1"/>
      <c r="F19" s="29"/>
      <c r="G19" s="2">
        <v>5233.97</v>
      </c>
      <c r="H19" s="28">
        <f t="shared" ref="H19:H43" si="0">E19*G19</f>
        <v>0</v>
      </c>
    </row>
    <row r="20" spans="1:8" ht="31.5" x14ac:dyDescent="0.25">
      <c r="A20" s="29">
        <v>3</v>
      </c>
      <c r="B20" s="1" t="s">
        <v>122</v>
      </c>
      <c r="C20" s="30" t="s">
        <v>123</v>
      </c>
      <c r="D20" s="30" t="s">
        <v>132</v>
      </c>
      <c r="E20" s="1"/>
      <c r="F20" s="29"/>
      <c r="G20" s="2">
        <v>2390.6999999999998</v>
      </c>
      <c r="H20" s="28">
        <f t="shared" si="0"/>
        <v>0</v>
      </c>
    </row>
    <row r="21" spans="1:8" ht="31.5" x14ac:dyDescent="0.25">
      <c r="A21" s="29">
        <v>4</v>
      </c>
      <c r="B21" s="1" t="s">
        <v>124</v>
      </c>
      <c r="C21" s="30"/>
      <c r="D21" s="30"/>
      <c r="E21" s="1"/>
      <c r="F21" s="29"/>
      <c r="G21" s="2">
        <v>5791.84</v>
      </c>
      <c r="H21" s="28">
        <f t="shared" si="0"/>
        <v>0</v>
      </c>
    </row>
    <row r="22" spans="1:8" ht="31.5" x14ac:dyDescent="0.25">
      <c r="A22" s="29">
        <v>5</v>
      </c>
      <c r="B22" s="1" t="s">
        <v>125</v>
      </c>
      <c r="C22" s="1" t="s">
        <v>126</v>
      </c>
      <c r="D22" s="1" t="s">
        <v>114</v>
      </c>
      <c r="E22" s="1"/>
      <c r="F22" s="29"/>
      <c r="G22" s="2">
        <v>4431.04</v>
      </c>
      <c r="H22" s="28">
        <f t="shared" si="0"/>
        <v>0</v>
      </c>
    </row>
    <row r="23" spans="1:8" ht="31.5" x14ac:dyDescent="0.25">
      <c r="A23" s="29">
        <v>6</v>
      </c>
      <c r="B23" s="1" t="s">
        <v>127</v>
      </c>
      <c r="C23" s="1" t="s">
        <v>126</v>
      </c>
      <c r="D23" s="1" t="s">
        <v>133</v>
      </c>
      <c r="E23" s="1"/>
      <c r="F23" s="29"/>
      <c r="G23" s="2">
        <v>3477.76</v>
      </c>
      <c r="H23" s="28">
        <f t="shared" si="0"/>
        <v>0</v>
      </c>
    </row>
    <row r="24" spans="1:8" ht="47.25" x14ac:dyDescent="0.25">
      <c r="A24" s="29">
        <v>7</v>
      </c>
      <c r="B24" s="1" t="s">
        <v>128</v>
      </c>
      <c r="C24" s="1" t="s">
        <v>126</v>
      </c>
      <c r="D24" s="1" t="s">
        <v>134</v>
      </c>
      <c r="E24" s="1"/>
      <c r="F24" s="29"/>
      <c r="G24" s="2">
        <v>5131.32</v>
      </c>
      <c r="H24" s="28">
        <f t="shared" si="0"/>
        <v>0</v>
      </c>
    </row>
    <row r="25" spans="1:8" ht="78.75" x14ac:dyDescent="0.25">
      <c r="A25" s="29">
        <v>8</v>
      </c>
      <c r="B25" s="1" t="s">
        <v>129</v>
      </c>
      <c r="C25" s="1" t="s">
        <v>130</v>
      </c>
      <c r="D25" s="1" t="s">
        <v>135</v>
      </c>
      <c r="E25" s="1"/>
      <c r="F25" s="29"/>
      <c r="G25" s="2">
        <v>2391.14</v>
      </c>
      <c r="H25" s="28">
        <f t="shared" si="0"/>
        <v>0</v>
      </c>
    </row>
    <row r="26" spans="1:8" ht="15.75" x14ac:dyDescent="0.25">
      <c r="A26" s="25" t="s">
        <v>136</v>
      </c>
      <c r="B26" s="25"/>
      <c r="C26" s="25"/>
      <c r="D26" s="25"/>
      <c r="E26" s="25"/>
      <c r="F26" s="25"/>
      <c r="G26" s="25"/>
      <c r="H26" s="25"/>
    </row>
    <row r="27" spans="1:8" ht="31.5" x14ac:dyDescent="0.25">
      <c r="A27" s="29">
        <v>1</v>
      </c>
      <c r="B27" s="1" t="s">
        <v>137</v>
      </c>
      <c r="C27" s="1" t="s">
        <v>120</v>
      </c>
      <c r="D27" s="1" t="s">
        <v>140</v>
      </c>
      <c r="E27" s="29"/>
      <c r="F27" s="29"/>
      <c r="G27" s="2">
        <v>4824.75</v>
      </c>
      <c r="H27" s="28">
        <f t="shared" si="0"/>
        <v>0</v>
      </c>
    </row>
    <row r="28" spans="1:8" ht="31.5" x14ac:dyDescent="0.25">
      <c r="A28" s="29">
        <v>2</v>
      </c>
      <c r="B28" s="1" t="s">
        <v>138</v>
      </c>
      <c r="C28" s="1" t="s">
        <v>139</v>
      </c>
      <c r="D28" s="1" t="s">
        <v>141</v>
      </c>
      <c r="E28" s="29"/>
      <c r="F28" s="29"/>
      <c r="G28" s="2">
        <v>4814.88</v>
      </c>
      <c r="H28" s="28">
        <f t="shared" si="0"/>
        <v>0</v>
      </c>
    </row>
    <row r="29" spans="1:8" ht="15.75" x14ac:dyDescent="0.25">
      <c r="A29" s="25" t="s">
        <v>142</v>
      </c>
      <c r="B29" s="25"/>
      <c r="C29" s="25"/>
      <c r="D29" s="25"/>
      <c r="E29" s="25"/>
      <c r="F29" s="25"/>
      <c r="G29" s="25"/>
      <c r="H29" s="25"/>
    </row>
    <row r="30" spans="1:8" ht="31.5" x14ac:dyDescent="0.25">
      <c r="A30" s="29">
        <v>1</v>
      </c>
      <c r="B30" s="1" t="s">
        <v>143</v>
      </c>
      <c r="C30" s="1" t="s">
        <v>144</v>
      </c>
      <c r="D30" s="1" t="s">
        <v>152</v>
      </c>
      <c r="E30" s="29"/>
      <c r="F30" s="29"/>
      <c r="G30" s="2">
        <v>2935.86</v>
      </c>
      <c r="H30" s="28">
        <f t="shared" si="0"/>
        <v>0</v>
      </c>
    </row>
    <row r="31" spans="1:8" ht="31.5" x14ac:dyDescent="0.25">
      <c r="A31" s="29">
        <v>2</v>
      </c>
      <c r="B31" s="1" t="s">
        <v>145</v>
      </c>
      <c r="C31" s="1" t="s">
        <v>144</v>
      </c>
      <c r="D31" s="1" t="s">
        <v>152</v>
      </c>
      <c r="E31" s="29"/>
      <c r="F31" s="29"/>
      <c r="G31" s="2">
        <v>113782.37</v>
      </c>
      <c r="H31" s="28">
        <f t="shared" si="0"/>
        <v>0</v>
      </c>
    </row>
    <row r="32" spans="1:8" ht="31.5" x14ac:dyDescent="0.25">
      <c r="A32" s="29">
        <v>3</v>
      </c>
      <c r="B32" s="1" t="s">
        <v>146</v>
      </c>
      <c r="C32" s="1" t="s">
        <v>147</v>
      </c>
      <c r="D32" s="1" t="s">
        <v>153</v>
      </c>
      <c r="E32" s="29"/>
      <c r="F32" s="29"/>
      <c r="G32" s="2">
        <v>3084.38</v>
      </c>
      <c r="H32" s="28">
        <f t="shared" si="0"/>
        <v>0</v>
      </c>
    </row>
    <row r="33" spans="1:8" ht="31.5" x14ac:dyDescent="0.25">
      <c r="A33" s="29">
        <v>4</v>
      </c>
      <c r="B33" s="1" t="s">
        <v>148</v>
      </c>
      <c r="C33" s="1" t="s">
        <v>149</v>
      </c>
      <c r="D33" s="1" t="s">
        <v>154</v>
      </c>
      <c r="E33" s="29"/>
      <c r="F33" s="29"/>
      <c r="G33" s="2">
        <v>5177.34</v>
      </c>
      <c r="H33" s="28">
        <f t="shared" si="0"/>
        <v>0</v>
      </c>
    </row>
    <row r="34" spans="1:8" ht="63" x14ac:dyDescent="0.25">
      <c r="A34" s="29">
        <v>5</v>
      </c>
      <c r="B34" s="1" t="s">
        <v>150</v>
      </c>
      <c r="C34" s="1" t="s">
        <v>151</v>
      </c>
      <c r="D34" s="1" t="s">
        <v>155</v>
      </c>
      <c r="E34" s="29"/>
      <c r="F34" s="29"/>
      <c r="G34" s="2">
        <v>2807.24</v>
      </c>
      <c r="H34" s="28">
        <f t="shared" si="0"/>
        <v>0</v>
      </c>
    </row>
    <row r="35" spans="1:8" ht="15.75" x14ac:dyDescent="0.25">
      <c r="A35" s="25" t="s">
        <v>156</v>
      </c>
      <c r="B35" s="25"/>
      <c r="C35" s="25"/>
      <c r="D35" s="25"/>
      <c r="E35" s="25"/>
      <c r="F35" s="25"/>
      <c r="G35" s="25"/>
      <c r="H35" s="25"/>
    </row>
    <row r="36" spans="1:8" ht="47.25" x14ac:dyDescent="0.25">
      <c r="A36" s="29">
        <v>1</v>
      </c>
      <c r="B36" s="1" t="s">
        <v>157</v>
      </c>
      <c r="C36" s="1" t="s">
        <v>158</v>
      </c>
      <c r="D36" s="1" t="s">
        <v>163</v>
      </c>
      <c r="E36" s="29"/>
      <c r="F36" s="29"/>
      <c r="G36" s="2">
        <v>2102.34</v>
      </c>
      <c r="H36" s="28">
        <f t="shared" si="0"/>
        <v>0</v>
      </c>
    </row>
    <row r="37" spans="1:8" ht="31.5" x14ac:dyDescent="0.25">
      <c r="A37" s="29">
        <v>2</v>
      </c>
      <c r="B37" s="1" t="s">
        <v>159</v>
      </c>
      <c r="C37" s="1" t="s">
        <v>160</v>
      </c>
      <c r="D37" s="1" t="s">
        <v>164</v>
      </c>
      <c r="E37" s="29"/>
      <c r="F37" s="29"/>
      <c r="G37" s="2">
        <v>1828.71</v>
      </c>
      <c r="H37" s="28">
        <f t="shared" si="0"/>
        <v>0</v>
      </c>
    </row>
    <row r="38" spans="1:8" ht="31.5" x14ac:dyDescent="0.25">
      <c r="A38" s="29">
        <v>3</v>
      </c>
      <c r="B38" s="1" t="s">
        <v>161</v>
      </c>
      <c r="C38" s="1" t="s">
        <v>162</v>
      </c>
      <c r="D38" s="1" t="s">
        <v>165</v>
      </c>
      <c r="E38" s="29"/>
      <c r="F38" s="29"/>
      <c r="G38" s="2">
        <v>4939.3599999999997</v>
      </c>
      <c r="H38" s="28">
        <f t="shared" si="0"/>
        <v>0</v>
      </c>
    </row>
    <row r="39" spans="1:8" ht="15.75" x14ac:dyDescent="0.25">
      <c r="A39" s="25" t="s">
        <v>166</v>
      </c>
      <c r="B39" s="25"/>
      <c r="C39" s="25"/>
      <c r="D39" s="25"/>
      <c r="E39" s="25"/>
      <c r="F39" s="25"/>
      <c r="G39" s="25"/>
      <c r="H39" s="25"/>
    </row>
    <row r="40" spans="1:8" ht="31.5" x14ac:dyDescent="0.25">
      <c r="A40" s="29">
        <v>1</v>
      </c>
      <c r="B40" s="1" t="s">
        <v>167</v>
      </c>
      <c r="C40" s="1" t="s">
        <v>168</v>
      </c>
      <c r="D40" s="1" t="s">
        <v>174</v>
      </c>
      <c r="E40" s="29"/>
      <c r="F40" s="29"/>
      <c r="G40" s="2">
        <v>2652.29</v>
      </c>
      <c r="H40" s="28">
        <f t="shared" si="0"/>
        <v>0</v>
      </c>
    </row>
    <row r="41" spans="1:8" ht="31.5" x14ac:dyDescent="0.25">
      <c r="A41" s="29">
        <v>2</v>
      </c>
      <c r="B41" s="1" t="s">
        <v>169</v>
      </c>
      <c r="C41" s="1" t="s">
        <v>168</v>
      </c>
      <c r="D41" s="1" t="s">
        <v>175</v>
      </c>
      <c r="E41" s="29"/>
      <c r="F41" s="29"/>
      <c r="G41" s="2">
        <v>2477.9299999999998</v>
      </c>
      <c r="H41" s="28">
        <f t="shared" si="0"/>
        <v>0</v>
      </c>
    </row>
    <row r="42" spans="1:8" ht="31.5" x14ac:dyDescent="0.25">
      <c r="A42" s="29">
        <v>3</v>
      </c>
      <c r="B42" s="1" t="s">
        <v>170</v>
      </c>
      <c r="C42" s="1" t="s">
        <v>171</v>
      </c>
      <c r="D42" s="1" t="s">
        <v>176</v>
      </c>
      <c r="E42" s="29"/>
      <c r="F42" s="29"/>
      <c r="G42" s="2">
        <v>1253.46</v>
      </c>
      <c r="H42" s="28">
        <f t="shared" si="0"/>
        <v>0</v>
      </c>
    </row>
    <row r="43" spans="1:8" ht="31.5" x14ac:dyDescent="0.25">
      <c r="A43" s="29">
        <v>4</v>
      </c>
      <c r="B43" s="1" t="s">
        <v>172</v>
      </c>
      <c r="C43" s="1" t="s">
        <v>173</v>
      </c>
      <c r="D43" s="1" t="s">
        <v>177</v>
      </c>
      <c r="E43" s="29"/>
      <c r="F43" s="29"/>
      <c r="G43" s="2">
        <v>2647.86</v>
      </c>
      <c r="H43" s="28">
        <f t="shared" si="0"/>
        <v>0</v>
      </c>
    </row>
    <row r="44" spans="1:8" ht="27.75" customHeight="1" x14ac:dyDescent="0.25">
      <c r="A44" s="38" t="s">
        <v>79</v>
      </c>
      <c r="B44" s="39"/>
      <c r="C44" s="39"/>
      <c r="D44" s="39"/>
      <c r="E44" s="40"/>
      <c r="F44" s="41"/>
      <c r="G44" s="42">
        <v>2648.86</v>
      </c>
      <c r="H44" s="37">
        <f>SUM(H18:H25)+SUM(H27:H28)+SUM(H30:H34)+SUM(H36:H38)+SUM(H40:H43)</f>
        <v>0</v>
      </c>
    </row>
  </sheetData>
  <mergeCells count="16">
    <mergeCell ref="A29:H29"/>
    <mergeCell ref="A35:H35"/>
    <mergeCell ref="A39:H39"/>
    <mergeCell ref="A44:E44"/>
    <mergeCell ref="C18:C19"/>
    <mergeCell ref="C20:C21"/>
    <mergeCell ref="D18:D19"/>
    <mergeCell ref="D20:D21"/>
    <mergeCell ref="A26:H26"/>
    <mergeCell ref="A17:H17"/>
    <mergeCell ref="D6:H6"/>
    <mergeCell ref="D7:H7"/>
    <mergeCell ref="D8:H8"/>
    <mergeCell ref="D9:H9"/>
    <mergeCell ref="D10:H10"/>
    <mergeCell ref="D12:H12"/>
  </mergeCells>
  <printOptions horizontalCentered="1"/>
  <pageMargins left="0.39370078740157483" right="0.70866141732283472" top="0.51181102362204722" bottom="0.51181102362204722" header="0.31496062992125984" footer="0.31496062992125984"/>
  <pageSetup paperSize="9" scale="58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abSelected="1" topLeftCell="A11" zoomScaleNormal="100" workbookViewId="0">
      <selection activeCell="E28" sqref="E28"/>
    </sheetView>
  </sheetViews>
  <sheetFormatPr defaultColWidth="11.42578125" defaultRowHeight="15" x14ac:dyDescent="0.25"/>
  <cols>
    <col min="1" max="1" width="6.42578125" style="3" customWidth="1"/>
    <col min="2" max="2" width="22.85546875" style="3" customWidth="1"/>
    <col min="3" max="3" width="32.85546875" style="3" customWidth="1"/>
    <col min="4" max="4" width="54.42578125" style="3" customWidth="1"/>
    <col min="5" max="5" width="15.28515625" style="3" customWidth="1"/>
    <col min="6" max="7" width="18.5703125" style="3" hidden="1" customWidth="1"/>
    <col min="8" max="8" width="24.28515625" style="3" customWidth="1"/>
    <col min="9" max="16384" width="11.42578125" style="3"/>
  </cols>
  <sheetData>
    <row r="1" spans="1:8" ht="15.75" x14ac:dyDescent="0.25">
      <c r="A1" s="6"/>
      <c r="B1" s="7" t="s">
        <v>16</v>
      </c>
      <c r="C1" s="14" t="s">
        <v>117</v>
      </c>
      <c r="D1" s="32"/>
      <c r="E1" s="6"/>
      <c r="F1" s="6"/>
      <c r="G1" s="8" t="s">
        <v>2</v>
      </c>
      <c r="H1" s="6"/>
    </row>
    <row r="2" spans="1:8" ht="15.75" x14ac:dyDescent="0.25">
      <c r="A2" s="7"/>
      <c r="B2" s="6"/>
      <c r="C2" s="6"/>
      <c r="D2" s="6"/>
      <c r="E2" s="6"/>
      <c r="F2" s="6"/>
      <c r="G2" s="8"/>
      <c r="H2" s="6"/>
    </row>
    <row r="3" spans="1:8" ht="15.75" x14ac:dyDescent="0.25">
      <c r="A3" s="9" t="s">
        <v>8</v>
      </c>
      <c r="B3" s="6"/>
      <c r="C3" s="6"/>
      <c r="D3" s="10" t="s">
        <v>6</v>
      </c>
      <c r="E3" s="6"/>
      <c r="F3" s="6"/>
      <c r="G3" s="8" t="s">
        <v>1</v>
      </c>
      <c r="H3" s="6"/>
    </row>
    <row r="4" spans="1:8" ht="47.25" x14ac:dyDescent="0.25">
      <c r="A4" s="11"/>
      <c r="B4" s="6"/>
      <c r="C4" s="6"/>
      <c r="D4" s="12" t="s">
        <v>7</v>
      </c>
      <c r="E4" s="6"/>
      <c r="F4" s="6"/>
      <c r="G4" s="8" t="s">
        <v>3</v>
      </c>
      <c r="H4" s="6"/>
    </row>
    <row r="5" spans="1:8" ht="15.75" x14ac:dyDescent="0.25">
      <c r="A5" s="11"/>
      <c r="B5" s="6"/>
      <c r="C5" s="6"/>
      <c r="D5" s="13"/>
      <c r="E5" s="6"/>
      <c r="F5" s="6"/>
      <c r="G5" s="8"/>
      <c r="H5" s="6"/>
    </row>
    <row r="6" spans="1:8" ht="15.75" x14ac:dyDescent="0.25">
      <c r="A6" s="9" t="s">
        <v>9</v>
      </c>
      <c r="B6" s="6"/>
      <c r="C6" s="14" t="s">
        <v>10</v>
      </c>
      <c r="D6" s="15"/>
      <c r="E6" s="16"/>
      <c r="F6" s="16"/>
      <c r="G6" s="16"/>
      <c r="H6" s="17"/>
    </row>
    <row r="7" spans="1:8" ht="15.75" x14ac:dyDescent="0.25">
      <c r="A7" s="7"/>
      <c r="B7" s="6"/>
      <c r="C7" s="14" t="s">
        <v>11</v>
      </c>
      <c r="D7" s="15"/>
      <c r="E7" s="16"/>
      <c r="F7" s="16"/>
      <c r="G7" s="16"/>
      <c r="H7" s="17"/>
    </row>
    <row r="8" spans="1:8" ht="15.75" x14ac:dyDescent="0.25">
      <c r="A8" s="7"/>
      <c r="B8" s="6"/>
      <c r="C8" s="14" t="s">
        <v>12</v>
      </c>
      <c r="D8" s="15"/>
      <c r="E8" s="16"/>
      <c r="F8" s="16"/>
      <c r="G8" s="16"/>
      <c r="H8" s="17"/>
    </row>
    <row r="9" spans="1:8" ht="15.75" x14ac:dyDescent="0.25">
      <c r="A9" s="7"/>
      <c r="B9" s="6"/>
      <c r="C9" s="14" t="s">
        <v>13</v>
      </c>
      <c r="D9" s="15"/>
      <c r="E9" s="16"/>
      <c r="F9" s="16"/>
      <c r="G9" s="16"/>
      <c r="H9" s="17"/>
    </row>
    <row r="10" spans="1:8" ht="15.75" x14ac:dyDescent="0.25">
      <c r="A10" s="7"/>
      <c r="B10" s="6"/>
      <c r="C10" s="14" t="s">
        <v>14</v>
      </c>
      <c r="D10" s="15"/>
      <c r="E10" s="16"/>
      <c r="F10" s="16"/>
      <c r="G10" s="16"/>
      <c r="H10" s="17"/>
    </row>
    <row r="11" spans="1:8" ht="15.75" x14ac:dyDescent="0.25">
      <c r="B11" s="6"/>
      <c r="C11" s="6"/>
      <c r="D11" s="10"/>
      <c r="E11" s="6"/>
      <c r="F11" s="6"/>
      <c r="G11" s="8"/>
      <c r="H11" s="6"/>
    </row>
    <row r="12" spans="1:8" ht="40.5" customHeight="1" x14ac:dyDescent="0.25">
      <c r="B12" s="18"/>
      <c r="C12" s="10"/>
      <c r="D12" s="21" t="s">
        <v>15</v>
      </c>
      <c r="E12" s="21"/>
      <c r="F12" s="21"/>
      <c r="G12" s="21"/>
      <c r="H12" s="21"/>
    </row>
    <row r="13" spans="1:8" ht="15.75" x14ac:dyDescent="0.25">
      <c r="A13" s="11" t="s">
        <v>4</v>
      </c>
      <c r="B13" s="20"/>
      <c r="C13" s="10"/>
    </row>
    <row r="14" spans="1:8" ht="15.75" x14ac:dyDescent="0.25">
      <c r="A14" s="11" t="s">
        <v>5</v>
      </c>
      <c r="B14" s="20"/>
      <c r="C14" s="10"/>
    </row>
    <row r="15" spans="1:8" ht="28.5" customHeight="1" x14ac:dyDescent="0.25">
      <c r="A15" s="11" t="s">
        <v>116</v>
      </c>
      <c r="B15" s="20"/>
      <c r="C15" s="10"/>
      <c r="D15" s="19"/>
      <c r="E15" s="6"/>
      <c r="F15" s="6"/>
      <c r="G15" s="6"/>
      <c r="H15" s="6"/>
    </row>
    <row r="16" spans="1:8" s="4" customFormat="1" ht="31.5" x14ac:dyDescent="0.25">
      <c r="A16" s="22" t="s">
        <v>18</v>
      </c>
      <c r="B16" s="23" t="s">
        <v>20</v>
      </c>
      <c r="C16" s="23" t="s">
        <v>21</v>
      </c>
      <c r="D16" s="23" t="s">
        <v>22</v>
      </c>
      <c r="E16" s="24" t="s">
        <v>0</v>
      </c>
      <c r="F16" s="22"/>
      <c r="G16" s="22" t="s">
        <v>23</v>
      </c>
      <c r="H16" s="22" t="s">
        <v>24</v>
      </c>
    </row>
    <row r="17" spans="1:8" s="4" customFormat="1" ht="15.75" x14ac:dyDescent="0.25">
      <c r="A17" s="45" t="s">
        <v>192</v>
      </c>
      <c r="B17" s="45"/>
      <c r="C17" s="45"/>
      <c r="D17" s="45"/>
      <c r="E17" s="45"/>
      <c r="F17" s="45"/>
      <c r="G17" s="45"/>
      <c r="H17" s="45"/>
    </row>
    <row r="18" spans="1:8" ht="36" customHeight="1" x14ac:dyDescent="0.25">
      <c r="A18" s="29">
        <v>1</v>
      </c>
      <c r="B18" s="1" t="s">
        <v>179</v>
      </c>
      <c r="C18" s="1" t="s">
        <v>180</v>
      </c>
      <c r="D18" s="30" t="s">
        <v>189</v>
      </c>
      <c r="E18" s="31"/>
      <c r="F18" s="29"/>
      <c r="G18" s="2">
        <v>13845.14</v>
      </c>
      <c r="H18" s="28">
        <f t="shared" ref="H18:H22" si="0">E18*G18</f>
        <v>0</v>
      </c>
    </row>
    <row r="19" spans="1:8" ht="36" customHeight="1" x14ac:dyDescent="0.25">
      <c r="A19" s="29">
        <v>2</v>
      </c>
      <c r="B19" s="1" t="s">
        <v>181</v>
      </c>
      <c r="C19" s="1" t="s">
        <v>182</v>
      </c>
      <c r="D19" s="30"/>
      <c r="E19" s="31"/>
      <c r="F19" s="29"/>
      <c r="G19" s="2">
        <v>50666.58</v>
      </c>
      <c r="H19" s="28">
        <f t="shared" si="0"/>
        <v>0</v>
      </c>
    </row>
    <row r="20" spans="1:8" ht="36" customHeight="1" x14ac:dyDescent="0.25">
      <c r="A20" s="29">
        <v>3</v>
      </c>
      <c r="B20" s="1" t="s">
        <v>183</v>
      </c>
      <c r="C20" s="1" t="s">
        <v>184</v>
      </c>
      <c r="D20" s="30" t="s">
        <v>190</v>
      </c>
      <c r="E20" s="31"/>
      <c r="F20" s="29"/>
      <c r="G20" s="2">
        <v>11522.35</v>
      </c>
      <c r="H20" s="28">
        <f t="shared" si="0"/>
        <v>0</v>
      </c>
    </row>
    <row r="21" spans="1:8" ht="36" customHeight="1" x14ac:dyDescent="0.25">
      <c r="A21" s="29">
        <v>4</v>
      </c>
      <c r="B21" s="1" t="s">
        <v>185</v>
      </c>
      <c r="C21" s="1" t="s">
        <v>186</v>
      </c>
      <c r="D21" s="30"/>
      <c r="E21" s="31"/>
      <c r="F21" s="29"/>
      <c r="G21" s="2">
        <v>2670.76</v>
      </c>
      <c r="H21" s="28">
        <f t="shared" si="0"/>
        <v>0</v>
      </c>
    </row>
    <row r="22" spans="1:8" ht="36" customHeight="1" x14ac:dyDescent="0.25">
      <c r="A22" s="29">
        <v>5</v>
      </c>
      <c r="B22" s="1" t="s">
        <v>187</v>
      </c>
      <c r="C22" s="1" t="s">
        <v>188</v>
      </c>
      <c r="D22" s="1" t="s">
        <v>191</v>
      </c>
      <c r="E22" s="31"/>
      <c r="F22" s="29"/>
      <c r="G22" s="2">
        <v>11237.94</v>
      </c>
      <c r="H22" s="28">
        <f t="shared" si="0"/>
        <v>0</v>
      </c>
    </row>
    <row r="23" spans="1:8" ht="15.75" x14ac:dyDescent="0.25">
      <c r="A23" s="38" t="s">
        <v>79</v>
      </c>
      <c r="B23" s="39"/>
      <c r="C23" s="39"/>
      <c r="D23" s="39"/>
      <c r="E23" s="40"/>
      <c r="F23" s="41"/>
      <c r="G23" s="42"/>
      <c r="H23" s="37">
        <f>SUM(H18:H22)</f>
        <v>0</v>
      </c>
    </row>
  </sheetData>
  <mergeCells count="10">
    <mergeCell ref="A23:E23"/>
    <mergeCell ref="D18:D19"/>
    <mergeCell ref="D20:D21"/>
    <mergeCell ref="A17:H17"/>
    <mergeCell ref="D6:H6"/>
    <mergeCell ref="D7:H7"/>
    <mergeCell ref="D8:H8"/>
    <mergeCell ref="D9:H9"/>
    <mergeCell ref="D10:H10"/>
    <mergeCell ref="D12:H12"/>
  </mergeCells>
  <printOptions horizontalCentered="1"/>
  <pageMargins left="0.39370078740157483" right="0.70866141732283472" top="0.51181102362204722" bottom="0.51181102362204722" header="0.31496062992125984" footer="0.31496062992125984"/>
  <pageSetup paperSize="9" scale="58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Гигиена</vt:lpstr>
      <vt:lpstr>Дезинфекция</vt:lpstr>
      <vt:lpstr>Моющие</vt:lpstr>
      <vt:lpstr>Инсектоакарициды</vt:lpstr>
      <vt:lpstr>Гигиена!Заголовки_для_печати</vt:lpstr>
      <vt:lpstr>Дезинфекция!Заголовки_для_печати</vt:lpstr>
      <vt:lpstr>Инсектоакарициды!Заголовки_для_печати</vt:lpstr>
      <vt:lpstr>Моющие!Заголовки_для_печати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Пенькова Ольга</dc:creator>
  <cp:lastModifiedBy>Artem</cp:lastModifiedBy>
  <cp:lastPrinted>2017-03-07T15:03:09Z</cp:lastPrinted>
  <dcterms:created xsi:type="dcterms:W3CDTF">2016-03-14T16:28:10Z</dcterms:created>
  <dcterms:modified xsi:type="dcterms:W3CDTF">2017-03-07T15:03:16Z</dcterms:modified>
</cp:coreProperties>
</file>